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31" i="6" l="1"/>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T87" i="23"/>
  <c r="U83" i="23"/>
  <c r="S93" i="23" l="1"/>
  <c r="U87" i="23"/>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<sst xmlns="http://schemas.openxmlformats.org/spreadsheetml/2006/main" count="1078" uniqueCount="589">
  <si>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</si>
  <si>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</si>
  <si>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</si>
  <si>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</si>
  <si>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</si>
  <si>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</si>
  <si>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</si>
  <si>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</si>
  <si>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</si>
  <si>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</si>
  <si>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</si>
  <si>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</si>
  <si>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</si>
  <si>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</si>
  <si>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</si>
  <si>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</si>
  <si>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</si>
  <si>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</si>
  <si>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</si>
  <si>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</si>
  <si>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</si>
  <si>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</si>
  <si>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</si>
  <si>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</si>
  <si>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</si>
  <si>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</si>
  <si>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</si>
  <si>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</si>
  <si>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</si>
  <si>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</si>
  <si>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</si>
  <si>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</si>
  <si>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</si>
  <si>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</si>
  <si>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</si>
  <si>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</si>
  <si>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</si>
  <si>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</si>
  <si>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</si>
  <si>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</si>
  <si>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</si>
  <si>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</si>
  <si>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</si>
  <si>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</si>
  <si>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</si>
  <si>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</si>
  <si>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</si>
  <si>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</si>
  <si>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</si>
  <si>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</si>
  <si>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</si>
  <si>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</si>
  <si>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</si>
  <si>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</si>
  <si>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</si>
  <si>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</si>
  <si>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</si>
  <si>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</si>
  <si>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</si>
  <si>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</si>
  <si>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</si>
  <si>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</si>
  <si>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</si>
  <si>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</si>
  <si>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</si>
  <si>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</si>
  <si>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</si>
  <si>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</si>
  <si>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</si>
  <si>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</si>
  <si>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</si>
  <si>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</si>
  <si>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</si>
  <si>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</si>
  <si>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</si>
  <si>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</si>
  <si>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</si>
  <si>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</si>
  <si>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</si>
  <si>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</si>
  <si>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</si>
  <si>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</si>
  <si>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</si>
  <si>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</si>
  <si>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</si>
  <si>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</si>
  <si>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</si>
  <si>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</si>
  <si>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</si>
  <si>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</si>
  <si>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</si>
  <si>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</si>
  <si>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</si>
  <si>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</si>
  <si>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</si>
  <si>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</si>
  <si>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</si>
  <si>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</si>
  <si>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</si>
  <si>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</si>
  <si>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</si>
  <si>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</si>
  <si>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</si>
  <si>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</si>
  <si>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</si>
  <si>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</si>
  <si>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</si>
  <si>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</si>
  <si>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</si>
  <si>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</si>
  <si>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</si>
  <si>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</si>
  <si>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</si>
  <si>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</si>
  <si>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</si>
  <si>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</si>
  <si>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</si>
  <si>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</si>
  <si>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</si>
  <si>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</si>
  <si>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</si>
  <si>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</si>
  <si>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</si>
  <si>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</si>
  <si>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</si>
  <si>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</si>
  <si>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</si>
  <si>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</si>
  <si>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</si>
  <si>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</si>
  <si>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</si>
  <si>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</si>
  <si>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</si>
  <si>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</si>
  <si>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</si>
  <si>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</si>
  <si>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</si>
  <si>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</si>
  <si>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</si>
  <si>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</si>
  <si>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</si>
  <si>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</si>
  <si>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</si>
  <si>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</si>
  <si>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</si>
  <si>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</si>
  <si>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</si>
  <si>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</si>
  <si>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</si>
  <si>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</si>
  <si>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</si>
  <si>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</si>
  <si>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</si>
  <si>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</si>
  <si>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</si>
  <si>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</si>
  <si>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</si>
  <si>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</si>
  <si>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</si>
  <si>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</si>
  <si>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</si>
  <si>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</si>
  <si>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</si>
  <si>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</si>
  <si>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</si>
  <si>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</si>
  <si>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</si>
  <si>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</si>
  <si>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</si>
  <si>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</si>
  <si>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</si>
  <si>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</si>
  <si>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</si>
  <si>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</si>
  <si>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</si>
  <si>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</si>
  <si>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</si>
  <si>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</si>
  <si>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</si>
  <si>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</si>
  <si>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</si>
  <si>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</si>
  <si>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</si>
  <si>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</si>
  <si>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</si>
  <si>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</si>
  <si>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</si>
  <si>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</si>
  <si>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</si>
  <si>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</si>
  <si>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</si>
  <si>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</si>
  <si>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</si>
  <si>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</si>
  <si>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</si>
  <si>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</si>
  <si>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</si>
  <si>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</si>
  <si>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</si>
  <si>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</si>
  <si>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</si>
  <si>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</si>
  <si>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</si>
  <si>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</si>
  <si>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</si>
  <si>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</si>
  <si>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</si>
  <si>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</si>
  <si>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</si>
  <si>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</si>
  <si>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</si>
  <si>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</si>
  <si>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</si>
  <si>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</si>
  <si>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</si>
  <si>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</si>
  <si>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</si>
  <si>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</si>
  <si>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</si>
  <si>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</si>
  <si>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</si>
  <si>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</si>
  <si>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</si>
  <si>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</si>
  <si>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</si>
  <si>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</si>
  <si>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</si>
  <si>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</si>
  <si>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</si>
  <si>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</si>
  <si>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</si>
  <si>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</si>
  <si>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</si>
  <si>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</si>
  <si>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</si>
  <si>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</si>
  <si>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</si>
  <si>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</si>
  <si>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</si>
  <si>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</si>
  <si>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</si>
  <si>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</si>
  <si>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</si>
  <si>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</si>
  <si>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</si>
  <si>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</si>
  <si>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</si>
  <si>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</si>
  <si>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</si>
  <si>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</si>
  <si>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</si>
  <si>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</si>
  <si>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</si>
  <si>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</si>
  <si>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</si>
  <si>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</si>
  <si>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</si>
  <si>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</si>
  <si>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</si>
  <si>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</si>
  <si>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</si>
  <si>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</si>
  <si>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</si>
  <si>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</si>
  <si>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</si>
  <si>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</si>
  <si>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</si>
  <si>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</si>
  <si>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</si>
  <si>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</si>
  <si>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</si>
  <si>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</si>
  <si>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</si>
  <si>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</si>
  <si>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</si>
  <si>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</si>
  <si>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</si>
  <si>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</si>
  <si>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</si>
  <si>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</si>
  <si>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</si>
  <si>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</si>
  <si>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</si>
  <si>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</si>
  <si>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</si>
  <si>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</si>
  <si>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</si>
  <si>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</si>
  <si>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</si>
  <si>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</si>
  <si>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</si>
  <si>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</si>
  <si>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</si>
  <si>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</si>
  <si>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</si>
  <si>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</si>
  <si>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</si>
  <si>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</si>
  <si>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</si>
  <si>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</si>
  <si>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</si>
  <si>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</si>
  <si>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</si>
  <si>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</si>
  <si>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</si>
  <si>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</si>
  <si>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</si>
  <si>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</si>
  <si>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</si>
  <si>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</si>
  <si>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</si>
  <si>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</si>
  <si>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</si>
  <si>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</si>
  <si>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</si>
  <si>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</si>
  <si>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</si>
  <si>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</si>
  <si>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</si>
  <si>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</si>
  <si>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</si>
  <si>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</si>
  <si>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</si>
  <si>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</si>
  <si>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</si>
  <si>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</si>
  <si>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</si>
  <si>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</si>
  <si>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</si>
  <si>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</si>
  <si>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</si>
  <si>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</si>
  <si>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</si>
  <si>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</si>
  <si>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</si>
  <si>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</si>
  <si>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</si>
  <si>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</si>
  <si>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</si>
  <si>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</si>
  <si>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</si>
  <si>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</si>
  <si>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</si>
  <si>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</si>
  <si>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</si>
  <si>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</si>
  <si>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</si>
  <si>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</si>
  <si>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</si>
  <si>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</si>
  <si>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</si>
  <si>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</si>
  <si>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</si>
  <si>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</si>
  <si>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</si>
  <si>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</si>
  <si>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</si>
  <si>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</si>
  <si>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</si>
  <si>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</si>
  <si>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</si>
  <si>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</si>
  <si>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</si>
  <si>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</si>
  <si>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</si>
  <si>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</si>
  <si>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</si>
  <si>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</si>
  <si>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</si>
  <si>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</si>
  <si>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</si>
  <si>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</si>
  <si>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</si>
  <si>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</si>
  <si>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</si>
  <si>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</si>
  <si>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</si>
  <si>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</si>
  <si>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</si>
  <si>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</si>
  <si>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</si>
  <si>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</si>
  <si>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</si>
  <si>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</si>
  <si>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</si>
  <si>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</si>
  <si>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</si>
  <si>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</si>
  <si>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</si>
  <si>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</si>
  <si>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</si>
  <si>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</si>
  <si>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</si>
  <si>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</si>
  <si>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</si>
  <si>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</si>
  <si>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</si>
  <si>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</si>
  <si>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</si>
  <si>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</si>
  <si>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</si>
  <si>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</si>
  <si>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</si>
  <si>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</si>
  <si>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</si>
  <si>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</si>
  <si>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</si>
  <si>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</si>
  <si>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</si>
  <si>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</si>
  <si>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</si>
  <si>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</si>
  <si>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</si>
  <si>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</si>
  <si>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</si>
  <si>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</si>
  <si>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</si>
  <si>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</si>
  <si>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</si>
  <si>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</si>
  <si>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</si>
  <si>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</si>
  <si>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</si>
  <si>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</si>
  <si>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</si>
  <si>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</si>
  <si>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</si>
  <si>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</si>
  <si>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</si>
  <si>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</si>
  <si>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</si>
  <si>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</si>
  <si>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</si>
  <si>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</si>
  <si>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</si>
  <si>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</si>
  <si>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</si>
  <si>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</si>
  <si>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</si>
  <si>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</si>
  <si>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</si>
  <si>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</si>
  <si>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</si>
  <si>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</si>
  <si>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</si>
  <si>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</si>
  <si>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</si>
  <si>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</si>
  <si>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</si>
  <si>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</si>
  <si>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</si>
  <si>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</si>
  <si>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</si>
  <si>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</si>
  <si>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</si>
  <si>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</si>
  <si>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</si>
  <si>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</si>
  <si>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</si>
  <si>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</si>
  <si>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</si>
  <si>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</si>
  <si>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</si>
  <si>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</si>
  <si>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</si>
  <si>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</si>
  <si>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</si>
  <si>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</si>
  <si>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</si>
  <si>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</si>
  <si>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</si>
  <si>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</si>
  <si>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</si>
  <si>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</si>
  <si>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</si>
  <si>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</si>
  <si>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</si>
  <si>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</si>
  <si>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</si>
  <si>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</si>
  <si>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</si>
  <si>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</si>
  <si>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</si>
  <si>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</si>
  <si>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</si>
  <si>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</si>
  <si>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</si>
  <si>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</si>
  <si>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</si>
  <si>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</si>
  <si>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</si>
  <si>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</si>
  <si>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</si>
  <si>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</si>
  <si>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</si>
  <si>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</si>
  <si>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</si>
  <si>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</si>
  <si>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</si>
  <si>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</si>
  <si>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</si>
  <si>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</si>
  <si>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</si>
  <si>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</si>
  <si>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</si>
  <si>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</si>
  <si>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</si>
  <si>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</si>
  <si>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</si>
  <si>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</si>
  <si>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</si>
  <si>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</si>
  <si>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</si>
  <si>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</si>
  <si>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</si>
  <si>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</si>
  <si>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</si>
  <si>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</si>
  <si>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</si>
  <si>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</si>
  <si>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</si>
  <si>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</si>
  <si>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</si>
  <si>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</si>
  <si>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</si>
  <si>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</si>
  <si>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</si>
  <si>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</si>
  <si>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</si>
  <si>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</si>
  <si>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</si>
  <si>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</si>
  <si>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</si>
  <si>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</si>
  <si>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</si>
  <si>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</si>
  <si>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</si>
  <si>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</si>
  <si>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</si>
  <si>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</si>
  <si>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</si>
  <si>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</si>
  <si>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</si>
  <si>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</si>
  <si>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</si>
  <si>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</si>
  <si>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</si>
  <si>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</si>
  <si>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</si>
  <si>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</si>
  <si>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</si>
  <si>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</si>
  <si>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</si>
  <si>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</si>
  <si>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</si>
  <si>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</si>
  <si>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</si>
  <si>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</si>
  <si>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</si>
  <si>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</si>
  <si>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</si>
  <si>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</si>
  <si>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</si>
  <si>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</si>
  <si>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</si>
  <si>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</si>
  <si>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</si>
  <si>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</si>
  <si>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</si>
  <si>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</si>
  <si>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</si>
  <si>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</si>
  <si>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</si>
  <si>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</si>
  <si>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</si>
  <si>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</si>
  <si>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</si>
  <si>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</si>
  <si>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</si>
  <si>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</si>
  <si>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</si>
  <si>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</si>
  <si>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</si>
  <si>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</si>
  <si>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</si>
  <si>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</si>
  <si>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</si>
  <si>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</si>
  <si>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1.1.4.20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</si>
</sst>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184"/>
        <c:axId val="715258224"/>
      </c:lineChart>
      <c:catAx>
        <c:axId val="71526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8224"/>
        <c:crosses val="autoZero"/>
        <c:auto val="1"/>
        <c:lblAlgn val="ctr"/>
        <c:lblOffset val="100"/>
        <c:noMultiLvlLbl val="0"/>
      </c:catAx>
      <c:valAx>
        <c:axId val="7152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5259400"/>
        <c:axId val="715263320"/>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320"/>
        <c:crosses val="autoZero"/>
        <c:auto val="1"/>
        <c:lblAlgn val="ctr"/>
        <c:lblOffset val="100"/>
        <c:noMultiLvlLbl val="0"/>
      </c:catAx>
      <c:valAx>
        <c:axId val="7152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5260576"/>
        <c:axId val="715263712"/>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712"/>
        <c:crosses val="autoZero"/>
        <c:auto val="1"/>
        <c:lblAlgn val="ctr"/>
        <c:lblOffset val="100"/>
        <c:noMultiLvlLbl val="0"/>
      </c:catAx>
      <c:valAx>
        <c:axId val="71526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1752"/>
        <c:axId val="715262536"/>
      </c:lineChart>
      <c:catAx>
        <c:axId val="7152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984"/>
        <c:axId val="715271552"/>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552"/>
        <c:crosses val="autoZero"/>
        <c:auto val="1"/>
        <c:lblAlgn val="ctr"/>
        <c:lblOffset val="100"/>
        <c:noMultiLvlLbl val="0"/>
      </c:catAx>
      <c:valAx>
        <c:axId val="71527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68808"/>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160"/>
        <c:axId val="715269592"/>
      </c:lineChart>
      <c:catAx>
        <c:axId val="7152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0808"/>
        <c:axId val="730571200"/>
      </c:lineChart>
      <c:catAx>
        <c:axId val="7305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1200"/>
        <c:crosses val="autoZero"/>
        <c:auto val="1"/>
        <c:lblAlgn val="ctr"/>
        <c:lblOffset val="100"/>
        <c:noMultiLvlLbl val="0"/>
      </c:catAx>
      <c:valAx>
        <c:axId val="7305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944"/>
        <c:axId val="730574336"/>
      </c:lineChart>
      <c:catAx>
        <c:axId val="730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0584528"/>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0672"/>
        <c:axId val="739392240"/>
      </c:lineChart>
      <c:catAx>
        <c:axId val="73939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3808"/>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3808"/>
        <c:crosses val="autoZero"/>
        <c:auto val="1"/>
        <c:lblAlgn val="ctr"/>
        <c:lblOffset val="100"/>
        <c:noMultiLvlLbl val="0"/>
      </c:catAx>
      <c:valAx>
        <c:axId val="73939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15269200"/>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6440"/>
        <c:axId val="171473888"/>
      </c:lineChart>
      <c:catAx>
        <c:axId val="17146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3888"/>
        <c:crosses val="autoZero"/>
        <c:auto val="1"/>
        <c:lblAlgn val="ctr"/>
        <c:lblOffset val="100"/>
        <c:noMultiLvlLbl val="0"/>
      </c:catAx>
      <c:valAx>
        <c:axId val="17147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3496"/>
        <c:axId val="171467224"/>
      </c:lineChart>
      <c:catAx>
        <c:axId val="17147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7224"/>
        <c:crosses val="autoZero"/>
        <c:auto val="1"/>
        <c:lblAlgn val="ctr"/>
        <c:lblOffset val="100"/>
        <c:noMultiLvlLbl val="0"/>
      </c:catAx>
      <c:valAx>
        <c:axId val="17146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5656"/>
        <c:axId val="171465264"/>
      </c:lineChart>
      <c:catAx>
        <c:axId val="17146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5264"/>
        <c:crosses val="autoZero"/>
        <c:auto val="1"/>
        <c:lblAlgn val="ctr"/>
        <c:lblOffset val="100"/>
        <c:noMultiLvlLbl val="0"/>
      </c:catAx>
      <c:valAx>
        <c:axId val="17146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4280"/>
        <c:axId val="171462128"/>
      </c:lineChart>
      <c:catAx>
        <c:axId val="17147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2128"/>
        <c:crosses val="autoZero"/>
        <c:auto val="1"/>
        <c:lblAlgn val="ctr"/>
        <c:lblOffset val="100"/>
        <c:noMultiLvlLbl val="0"/>
      </c:catAx>
      <c:valAx>
        <c:axId val="17146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2520"/>
        <c:axId val="171468008"/>
      </c:lineChart>
      <c:catAx>
        <c:axId val="17146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8008"/>
        <c:crosses val="autoZero"/>
        <c:auto val="1"/>
        <c:lblAlgn val="ctr"/>
        <c:lblOffset val="100"/>
        <c:noMultiLvlLbl val="0"/>
      </c:catAx>
      <c:valAx>
        <c:axId val="17146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4480"/>
        <c:axId val="171464088"/>
      </c:lineChart>
      <c:catAx>
        <c:axId val="17146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4088"/>
        <c:crosses val="autoZero"/>
        <c:auto val="1"/>
        <c:lblAlgn val="ctr"/>
        <c:lblOffset val="100"/>
        <c:noMultiLvlLbl val="0"/>
      </c:catAx>
      <c:valAx>
        <c:axId val="17146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4872"/>
        <c:axId val="171466048"/>
      </c:lineChart>
      <c:catAx>
        <c:axId val="17146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6048"/>
        <c:crosses val="autoZero"/>
        <c:auto val="1"/>
        <c:lblAlgn val="ctr"/>
        <c:lblOffset val="100"/>
        <c:noMultiLvlLbl val="0"/>
      </c:catAx>
      <c:valAx>
        <c:axId val="17146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6832"/>
        <c:axId val="171468400"/>
      </c:lineChart>
      <c:catAx>
        <c:axId val="17146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8400"/>
        <c:crosses val="autoZero"/>
        <c:auto val="1"/>
        <c:lblAlgn val="ctr"/>
        <c:lblOffset val="100"/>
        <c:noMultiLvlLbl val="0"/>
      </c:catAx>
      <c:valAx>
        <c:axId val="17146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69576"/>
        <c:axId val="171469968"/>
      </c:lineChart>
      <c:catAx>
        <c:axId val="17146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69968"/>
        <c:crosses val="autoZero"/>
        <c:auto val="1"/>
        <c:lblAlgn val="ctr"/>
        <c:lblOffset val="100"/>
        <c:noMultiLvlLbl val="0"/>
      </c:catAx>
      <c:valAx>
        <c:axId val="17146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6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0752"/>
        <c:axId val="171472320"/>
      </c:lineChart>
      <c:catAx>
        <c:axId val="17147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2320"/>
        <c:crosses val="autoZero"/>
        <c:auto val="1"/>
        <c:lblAlgn val="ctr"/>
        <c:lblOffset val="100"/>
        <c:noMultiLvlLbl val="0"/>
      </c:catAx>
      <c:valAx>
        <c:axId val="17147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3104"/>
        <c:axId val="171474672"/>
      </c:lineChart>
      <c:catAx>
        <c:axId val="17147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4672"/>
        <c:crosses val="autoZero"/>
        <c:auto val="1"/>
        <c:lblAlgn val="ctr"/>
        <c:lblOffset val="100"/>
        <c:noMultiLvlLbl val="0"/>
      </c:catAx>
      <c:valAx>
        <c:axId val="17147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6632"/>
        <c:axId val="171475064"/>
      </c:lineChart>
      <c:catAx>
        <c:axId val="17147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5064"/>
        <c:crosses val="autoZero"/>
        <c:auto val="1"/>
        <c:lblAlgn val="ctr"/>
        <c:lblOffset val="100"/>
        <c:noMultiLvlLbl val="0"/>
      </c:catAx>
      <c:valAx>
        <c:axId val="17147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7416"/>
        <c:axId val="171475456"/>
      </c:lineChart>
      <c:catAx>
        <c:axId val="17147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5456"/>
        <c:crosses val="autoZero"/>
        <c:auto val="1"/>
        <c:lblAlgn val="ctr"/>
        <c:lblOffset val="100"/>
        <c:noMultiLvlLbl val="0"/>
      </c:catAx>
      <c:valAx>
        <c:axId val="17147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5848"/>
        <c:axId val="628647928"/>
      </c:lineChart>
      <c:catAx>
        <c:axId val="17147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7928"/>
        <c:crosses val="autoZero"/>
        <c:auto val="1"/>
        <c:lblAlgn val="ctr"/>
        <c:lblOffset val="100"/>
        <c:noMultiLvlLbl val="0"/>
      </c:catAx>
      <c:valAx>
        <c:axId val="62864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3808"/>
        <c:axId val="628648320"/>
      </c:lineChart>
      <c:catAx>
        <c:axId val="62865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8320"/>
        <c:crosses val="autoZero"/>
        <c:auto val="1"/>
        <c:lblAlgn val="ctr"/>
        <c:lblOffset val="100"/>
        <c:noMultiLvlLbl val="0"/>
      </c:catAx>
      <c:valAx>
        <c:axId val="62864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48712"/>
        <c:axId val="628652240"/>
      </c:lineChart>
      <c:catAx>
        <c:axId val="62864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2240"/>
        <c:crosses val="autoZero"/>
        <c:auto val="1"/>
        <c:lblAlgn val="ctr"/>
        <c:lblOffset val="100"/>
        <c:noMultiLvlLbl val="0"/>
      </c:catAx>
      <c:valAx>
        <c:axId val="62865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4200"/>
        <c:axId val="628654592"/>
      </c:lineChart>
      <c:catAx>
        <c:axId val="62865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4592"/>
        <c:crosses val="autoZero"/>
        <c:auto val="1"/>
        <c:lblAlgn val="ctr"/>
        <c:lblOffset val="100"/>
        <c:noMultiLvlLbl val="0"/>
      </c:catAx>
      <c:valAx>
        <c:axId val="62865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49104"/>
        <c:axId val="628653024"/>
      </c:lineChart>
      <c:catAx>
        <c:axId val="62864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3024"/>
        <c:crosses val="autoZero"/>
        <c:auto val="1"/>
        <c:lblAlgn val="ctr"/>
        <c:lblOffset val="100"/>
        <c:noMultiLvlLbl val="0"/>
      </c:catAx>
      <c:valAx>
        <c:axId val="62865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5768"/>
        <c:axId val="628650280"/>
      </c:lineChart>
      <c:catAx>
        <c:axId val="62865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0280"/>
        <c:crosses val="autoZero"/>
        <c:auto val="1"/>
        <c:lblAlgn val="ctr"/>
        <c:lblOffset val="100"/>
        <c:noMultiLvlLbl val="0"/>
      </c:catAx>
      <c:valAx>
        <c:axId val="62865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1064"/>
        <c:axId val="628655376"/>
      </c:lineChart>
      <c:catAx>
        <c:axId val="62865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5376"/>
        <c:crosses val="autoZero"/>
        <c:auto val="1"/>
        <c:lblAlgn val="ctr"/>
        <c:lblOffset val="100"/>
        <c:noMultiLvlLbl val="0"/>
      </c:catAx>
      <c:valAx>
        <c:axId val="62865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1456"/>
        <c:axId val="628651848"/>
      </c:lineChart>
      <c:catAx>
        <c:axId val="62865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1848"/>
        <c:crosses val="autoZero"/>
        <c:auto val="1"/>
        <c:lblAlgn val="ctr"/>
        <c:lblOffset val="100"/>
        <c:noMultiLvlLbl val="0"/>
      </c:catAx>
      <c:valAx>
        <c:axId val="62865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3416"/>
        <c:axId val="628654984"/>
      </c:lineChart>
      <c:catAx>
        <c:axId val="62865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4984"/>
        <c:crosses val="autoZero"/>
        <c:auto val="1"/>
        <c:lblAlgn val="ctr"/>
        <c:lblOffset val="100"/>
        <c:noMultiLvlLbl val="0"/>
      </c:catAx>
      <c:valAx>
        <c:axId val="62865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7728"/>
        <c:axId val="628658120"/>
      </c:lineChart>
      <c:catAx>
        <c:axId val="62865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8120"/>
        <c:crosses val="autoZero"/>
        <c:auto val="1"/>
        <c:lblAlgn val="ctr"/>
        <c:lblOffset val="100"/>
        <c:noMultiLvlLbl val="0"/>
      </c:catAx>
      <c:valAx>
        <c:axId val="6286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46360"/>
        <c:axId val="628647536"/>
      </c:lineChart>
      <c:catAx>
        <c:axId val="62864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7536"/>
        <c:crosses val="autoZero"/>
        <c:auto val="1"/>
        <c:lblAlgn val="ctr"/>
        <c:lblOffset val="100"/>
        <c:noMultiLvlLbl val="0"/>
      </c:catAx>
      <c:valAx>
        <c:axId val="62864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9688"/>
        <c:axId val="628660080"/>
      </c:lineChart>
      <c:catAx>
        <c:axId val="6286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0080"/>
        <c:crosses val="autoZero"/>
        <c:auto val="1"/>
        <c:lblAlgn val="ctr"/>
        <c:lblOffset val="100"/>
        <c:noMultiLvlLbl val="0"/>
      </c:catAx>
      <c:valAx>
        <c:axId val="6286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0472"/>
        <c:axId val="628660864"/>
      </c:lineChart>
      <c:catAx>
        <c:axId val="6286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0864"/>
        <c:crosses val="autoZero"/>
        <c:auto val="1"/>
        <c:lblAlgn val="ctr"/>
        <c:lblOffset val="100"/>
        <c:noMultiLvlLbl val="0"/>
      </c:catAx>
      <c:valAx>
        <c:axId val="62866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1256"/>
        <c:axId val="628658512"/>
      </c:lineChart>
      <c:catAx>
        <c:axId val="6286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8512"/>
        <c:crosses val="autoZero"/>
        <c:auto val="1"/>
        <c:lblAlgn val="ctr"/>
        <c:lblOffset val="100"/>
        <c:noMultiLvlLbl val="0"/>
      </c:catAx>
      <c:valAx>
        <c:axId val="62865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8384"/>
        <c:axId val="223559952"/>
      </c:lineChart>
      <c:catAx>
        <c:axId val="22355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59952"/>
        <c:crosses val="autoZero"/>
        <c:auto val="1"/>
        <c:lblAlgn val="ctr"/>
        <c:lblOffset val="100"/>
        <c:noMultiLvlLbl val="0"/>
      </c:catAx>
      <c:valAx>
        <c:axId val="22355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64264"/>
        <c:axId val="223562696"/>
      </c:lineChart>
      <c:catAx>
        <c:axId val="22356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2696"/>
        <c:crosses val="autoZero"/>
        <c:auto val="1"/>
        <c:lblAlgn val="ctr"/>
        <c:lblOffset val="100"/>
        <c:noMultiLvlLbl val="0"/>
      </c:catAx>
      <c:valAx>
        <c:axId val="22356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6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8776"/>
        <c:axId val="223561520"/>
      </c:lineChart>
      <c:catAx>
        <c:axId val="22355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1520"/>
        <c:crosses val="autoZero"/>
        <c:auto val="1"/>
        <c:lblAlgn val="ctr"/>
        <c:lblOffset val="100"/>
        <c:noMultiLvlLbl val="0"/>
      </c:catAx>
      <c:valAx>
        <c:axId val="22356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67792"/>
        <c:axId val="223563872"/>
      </c:lineChart>
      <c:catAx>
        <c:axId val="2235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3872"/>
        <c:crosses val="autoZero"/>
        <c:auto val="1"/>
        <c:lblAlgn val="ctr"/>
        <c:lblOffset val="100"/>
        <c:noMultiLvlLbl val="0"/>
      </c:catAx>
      <c:valAx>
        <c:axId val="22356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9168"/>
        <c:axId val="223564656"/>
      </c:lineChart>
      <c:catAx>
        <c:axId val="22355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4656"/>
        <c:crosses val="autoZero"/>
        <c:auto val="1"/>
        <c:lblAlgn val="ctr"/>
        <c:lblOffset val="100"/>
        <c:noMultiLvlLbl val="0"/>
      </c:catAx>
      <c:valAx>
        <c:axId val="2235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65048"/>
        <c:axId val="223567008"/>
      </c:lineChart>
      <c:catAx>
        <c:axId val="22356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7008"/>
        <c:crosses val="autoZero"/>
        <c:auto val="1"/>
        <c:lblAlgn val="ctr"/>
        <c:lblOffset val="100"/>
        <c:noMultiLvlLbl val="0"/>
      </c:catAx>
      <c:valAx>
        <c:axId val="2235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6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6032"/>
        <c:axId val="223565440"/>
      </c:lineChart>
      <c:catAx>
        <c:axId val="22355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5440"/>
        <c:crosses val="autoZero"/>
        <c:auto val="1"/>
        <c:lblAlgn val="ctr"/>
        <c:lblOffset val="100"/>
        <c:noMultiLvlLbl val="0"/>
      </c:catAx>
      <c:valAx>
        <c:axId val="22356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6424"/>
        <c:axId val="223562304"/>
      </c:lineChart>
      <c:catAx>
        <c:axId val="22355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2304"/>
        <c:crosses val="autoZero"/>
        <c:auto val="1"/>
        <c:lblAlgn val="ctr"/>
        <c:lblOffset val="100"/>
        <c:noMultiLvlLbl val="0"/>
      </c:catAx>
      <c:valAx>
        <c:axId val="22356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9560"/>
        <c:axId val="223556816"/>
      </c:lineChart>
      <c:catAx>
        <c:axId val="2235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56816"/>
        <c:crosses val="autoZero"/>
        <c:auto val="1"/>
        <c:lblAlgn val="ctr"/>
        <c:lblOffset val="100"/>
        <c:noMultiLvlLbl val="0"/>
      </c:catAx>
      <c:valAx>
        <c:axId val="22355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66224"/>
        <c:axId val="223557208"/>
      </c:lineChart>
      <c:catAx>
        <c:axId val="2235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57208"/>
        <c:crosses val="autoZero"/>
        <c:auto val="1"/>
        <c:lblAlgn val="ctr"/>
        <c:lblOffset val="100"/>
        <c:noMultiLvlLbl val="0"/>
      </c:catAx>
      <c:valAx>
        <c:axId val="22355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57600"/>
        <c:axId val="223557992"/>
      </c:lineChart>
      <c:catAx>
        <c:axId val="22355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57992"/>
        <c:crosses val="autoZero"/>
        <c:auto val="1"/>
        <c:lblAlgn val="ctr"/>
        <c:lblOffset val="100"/>
        <c:noMultiLvlLbl val="0"/>
      </c:catAx>
      <c:valAx>
        <c:axId val="22355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5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71320"/>
        <c:axId val="223568184"/>
      </c:lineChart>
      <c:catAx>
        <c:axId val="2235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8184"/>
        <c:crosses val="autoZero"/>
        <c:auto val="1"/>
        <c:lblAlgn val="ctr"/>
        <c:lblOffset val="100"/>
        <c:noMultiLvlLbl val="0"/>
      </c:catAx>
      <c:valAx>
        <c:axId val="22356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69360"/>
        <c:axId val="223569752"/>
      </c:lineChart>
      <c:catAx>
        <c:axId val="22356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69752"/>
        <c:crosses val="autoZero"/>
        <c:auto val="1"/>
        <c:lblAlgn val="ctr"/>
        <c:lblOffset val="100"/>
        <c:noMultiLvlLbl val="0"/>
      </c:catAx>
      <c:valAx>
        <c:axId val="2235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6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570536"/>
        <c:axId val="223570928"/>
      </c:lineChart>
      <c:catAx>
        <c:axId val="2235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570928"/>
        <c:crosses val="autoZero"/>
        <c:auto val="1"/>
        <c:lblAlgn val="ctr"/>
        <c:lblOffset val="100"/>
        <c:noMultiLvlLbl val="0"/>
      </c:catAx>
      <c:valAx>
        <c:axId val="2235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5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6944"/>
        <c:axId val="172200864"/>
      </c:lineChart>
      <c:catAx>
        <c:axId val="17219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0864"/>
        <c:crosses val="autoZero"/>
        <c:auto val="1"/>
        <c:lblAlgn val="ctr"/>
        <c:lblOffset val="100"/>
        <c:noMultiLvlLbl val="0"/>
      </c:catAx>
      <c:valAx>
        <c:axId val="17220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4984"/>
        <c:axId val="172198120"/>
      </c:lineChart>
      <c:catAx>
        <c:axId val="17219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8120"/>
        <c:crosses val="autoZero"/>
        <c:auto val="1"/>
        <c:lblAlgn val="ctr"/>
        <c:lblOffset val="100"/>
        <c:noMultiLvlLbl val="0"/>
      </c:catAx>
      <c:valAx>
        <c:axId val="17219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4200"/>
        <c:axId val="172194592"/>
      </c:lineChart>
      <c:catAx>
        <c:axId val="17219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4592"/>
        <c:crosses val="autoZero"/>
        <c:auto val="1"/>
        <c:lblAlgn val="ctr"/>
        <c:lblOffset val="100"/>
        <c:noMultiLvlLbl val="0"/>
      </c:catAx>
      <c:valAx>
        <c:axId val="17219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7336"/>
        <c:axId val="172198904"/>
      </c:lineChart>
      <c:catAx>
        <c:axId val="17219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8904"/>
        <c:crosses val="autoZero"/>
        <c:auto val="1"/>
        <c:lblAlgn val="ctr"/>
        <c:lblOffset val="100"/>
        <c:noMultiLvlLbl val="0"/>
      </c:catAx>
      <c:valAx>
        <c:axId val="17219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3808"/>
        <c:axId val="172204392"/>
      </c:lineChart>
      <c:catAx>
        <c:axId val="17219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4392"/>
        <c:crosses val="autoZero"/>
        <c:auto val="1"/>
        <c:lblAlgn val="ctr"/>
        <c:lblOffset val="100"/>
        <c:noMultiLvlLbl val="0"/>
      </c:catAx>
      <c:valAx>
        <c:axId val="17220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3024"/>
        <c:axId val="172196160"/>
      </c:lineChart>
      <c:catAx>
        <c:axId val="17219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6160"/>
        <c:crosses val="autoZero"/>
        <c:auto val="1"/>
        <c:lblAlgn val="ctr"/>
        <c:lblOffset val="100"/>
        <c:noMultiLvlLbl val="0"/>
      </c:catAx>
      <c:valAx>
        <c:axId val="17219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7728"/>
        <c:axId val="172205176"/>
      </c:lineChart>
      <c:catAx>
        <c:axId val="17219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5176"/>
        <c:crosses val="autoZero"/>
        <c:auto val="1"/>
        <c:lblAlgn val="ctr"/>
        <c:lblOffset val="100"/>
        <c:noMultiLvlLbl val="0"/>
      </c:catAx>
      <c:valAx>
        <c:axId val="17220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3416"/>
        <c:axId val="172195376"/>
      </c:lineChart>
      <c:catAx>
        <c:axId val="17219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5376"/>
        <c:crosses val="autoZero"/>
        <c:auto val="1"/>
        <c:lblAlgn val="ctr"/>
        <c:lblOffset val="100"/>
        <c:noMultiLvlLbl val="0"/>
      </c:catAx>
      <c:valAx>
        <c:axId val="17219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6552"/>
        <c:axId val="172201256"/>
      </c:lineChart>
      <c:catAx>
        <c:axId val="17219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1256"/>
        <c:crosses val="autoZero"/>
        <c:auto val="1"/>
        <c:lblAlgn val="ctr"/>
        <c:lblOffset val="100"/>
        <c:noMultiLvlLbl val="0"/>
      </c:catAx>
      <c:valAx>
        <c:axId val="17220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1648"/>
        <c:axId val="172202432"/>
      </c:lineChart>
      <c:catAx>
        <c:axId val="172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2432"/>
        <c:crosses val="autoZero"/>
        <c:auto val="1"/>
        <c:lblAlgn val="ctr"/>
        <c:lblOffset val="100"/>
        <c:noMultiLvlLbl val="0"/>
      </c:catAx>
      <c:valAx>
        <c:axId val="17220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4000"/>
        <c:axId val="172211448"/>
      </c:lineChart>
      <c:catAx>
        <c:axId val="17220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11448"/>
        <c:crosses val="autoZero"/>
        <c:auto val="1"/>
        <c:lblAlgn val="ctr"/>
        <c:lblOffset val="100"/>
        <c:noMultiLvlLbl val="0"/>
      </c:catAx>
      <c:valAx>
        <c:axId val="17221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5568"/>
        <c:axId val="172205960"/>
      </c:lineChart>
      <c:catAx>
        <c:axId val="17220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5960"/>
        <c:crosses val="autoZero"/>
        <c:auto val="1"/>
        <c:lblAlgn val="ctr"/>
        <c:lblOffset val="100"/>
        <c:noMultiLvlLbl val="0"/>
      </c:catAx>
      <c:valAx>
        <c:axId val="17220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7528"/>
        <c:axId val="172209488"/>
      </c:lineChart>
      <c:catAx>
        <c:axId val="17220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9488"/>
        <c:crosses val="autoZero"/>
        <c:auto val="1"/>
        <c:lblAlgn val="ctr"/>
        <c:lblOffset val="100"/>
        <c:noMultiLvlLbl val="0"/>
      </c:catAx>
      <c:valAx>
        <c:axId val="17220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7920"/>
        <c:axId val="172208704"/>
      </c:lineChart>
      <c:catAx>
        <c:axId val="17220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8704"/>
        <c:crosses val="autoZero"/>
        <c:auto val="1"/>
        <c:lblAlgn val="ctr"/>
        <c:lblOffset val="100"/>
        <c:noMultiLvlLbl val="0"/>
      </c:catAx>
      <c:valAx>
        <c:axId val="17220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12232"/>
        <c:axId val="172210664"/>
      </c:lineChart>
      <c:catAx>
        <c:axId val="17221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10664"/>
        <c:crosses val="autoZero"/>
        <c:auto val="1"/>
        <c:lblAlgn val="ctr"/>
        <c:lblOffset val="100"/>
        <c:noMultiLvlLbl val="0"/>
      </c:catAx>
      <c:valAx>
        <c:axId val="17221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1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06744"/>
        <c:axId val="172209096"/>
      </c:lineChart>
      <c:catAx>
        <c:axId val="17220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09096"/>
        <c:crosses val="autoZero"/>
        <c:auto val="1"/>
        <c:lblAlgn val="ctr"/>
        <c:lblOffset val="100"/>
        <c:noMultiLvlLbl val="0"/>
      </c:catAx>
      <c:valAx>
        <c:axId val="17220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0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212624"/>
        <c:axId val="172211840"/>
      </c:lineChart>
      <c:catAx>
        <c:axId val="17221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211840"/>
        <c:crosses val="autoZero"/>
        <c:auto val="1"/>
        <c:lblAlgn val="ctr"/>
        <c:lblOffset val="100"/>
        <c:noMultiLvlLbl val="0"/>
      </c:catAx>
      <c:valAx>
        <c:axId val="17221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21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7928"/>
        <c:axId val="172185576"/>
      </c:lineChart>
      <c:catAx>
        <c:axId val="17218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5576"/>
        <c:crosses val="autoZero"/>
        <c:auto val="1"/>
        <c:lblAlgn val="ctr"/>
        <c:lblOffset val="100"/>
        <c:noMultiLvlLbl val="0"/>
      </c:catAx>
      <c:valAx>
        <c:axId val="17218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2440"/>
        <c:axId val="172192240"/>
      </c:lineChart>
      <c:catAx>
        <c:axId val="17218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2240"/>
        <c:crosses val="autoZero"/>
        <c:auto val="1"/>
        <c:lblAlgn val="ctr"/>
        <c:lblOffset val="100"/>
        <c:noMultiLvlLbl val="0"/>
      </c:catAx>
      <c:valAx>
        <c:axId val="1721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3224"/>
        <c:axId val="172180480"/>
      </c:lineChart>
      <c:catAx>
        <c:axId val="17218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0480"/>
        <c:crosses val="autoZero"/>
        <c:auto val="1"/>
        <c:lblAlgn val="ctr"/>
        <c:lblOffset val="100"/>
        <c:noMultiLvlLbl val="0"/>
      </c:catAx>
      <c:valAx>
        <c:axId val="17218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3616"/>
        <c:axId val="172186752"/>
      </c:lineChart>
      <c:catAx>
        <c:axId val="17218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6752"/>
        <c:crosses val="autoZero"/>
        <c:auto val="1"/>
        <c:lblAlgn val="ctr"/>
        <c:lblOffset val="100"/>
        <c:noMultiLvlLbl val="0"/>
      </c:catAx>
      <c:valAx>
        <c:axId val="17218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9104"/>
        <c:axId val="172191848"/>
      </c:lineChart>
      <c:catAx>
        <c:axId val="17218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1848"/>
        <c:crosses val="autoZero"/>
        <c:auto val="1"/>
        <c:lblAlgn val="ctr"/>
        <c:lblOffset val="100"/>
        <c:noMultiLvlLbl val="0"/>
      </c:catAx>
      <c:valAx>
        <c:axId val="17219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7144"/>
        <c:axId val="172188712"/>
      </c:lineChart>
      <c:catAx>
        <c:axId val="17218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8712"/>
        <c:crosses val="autoZero"/>
        <c:auto val="1"/>
        <c:lblAlgn val="ctr"/>
        <c:lblOffset val="100"/>
        <c:noMultiLvlLbl val="0"/>
      </c:catAx>
      <c:valAx>
        <c:axId val="17218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90280"/>
        <c:axId val="172181264"/>
      </c:lineChart>
      <c:catAx>
        <c:axId val="17219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1264"/>
        <c:crosses val="autoZero"/>
        <c:auto val="1"/>
        <c:lblAlgn val="ctr"/>
        <c:lblOffset val="100"/>
        <c:noMultiLvlLbl val="0"/>
      </c:catAx>
      <c:valAx>
        <c:axId val="17218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9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9888"/>
        <c:axId val="172180872"/>
      </c:lineChart>
      <c:catAx>
        <c:axId val="17218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80872"/>
        <c:crosses val="autoZero"/>
        <c:auto val="1"/>
        <c:lblAlgn val="ctr"/>
        <c:lblOffset val="100"/>
        <c:noMultiLvlLbl val="0"/>
      </c:catAx>
      <c:valAx>
        <c:axId val="17218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2048"/>
        <c:axId val="172191064"/>
      </c:lineChart>
      <c:catAx>
        <c:axId val="17218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1064"/>
        <c:crosses val="autoZero"/>
        <c:auto val="1"/>
        <c:lblAlgn val="ctr"/>
        <c:lblOffset val="100"/>
        <c:noMultiLvlLbl val="0"/>
      </c:catAx>
      <c:valAx>
        <c:axId val="17219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4400"/>
        <c:axId val="172191456"/>
      </c:lineChart>
      <c:catAx>
        <c:axId val="17218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91456"/>
        <c:crosses val="autoZero"/>
        <c:auto val="1"/>
        <c:lblAlgn val="ctr"/>
        <c:lblOffset val="100"/>
        <c:noMultiLvlLbl val="0"/>
      </c:catAx>
      <c:valAx>
        <c:axId val="17219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85184"/>
        <c:axId val="252163640"/>
      </c:lineChart>
      <c:catAx>
        <c:axId val="17218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63640"/>
        <c:crosses val="autoZero"/>
        <c:auto val="1"/>
        <c:lblAlgn val="ctr"/>
        <c:lblOffset val="100"/>
        <c:noMultiLvlLbl val="0"/>
      </c:catAx>
      <c:valAx>
        <c:axId val="252163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8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61680"/>
        <c:axId val="252165600"/>
      </c:lineChart>
      <c:catAx>
        <c:axId val="25216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65600"/>
        <c:crosses val="autoZero"/>
        <c:auto val="1"/>
        <c:lblAlgn val="ctr"/>
        <c:lblOffset val="100"/>
        <c:noMultiLvlLbl val="0"/>
      </c:catAx>
      <c:valAx>
        <c:axId val="25216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6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62072"/>
        <c:axId val="252164032"/>
      </c:lineChart>
      <c:catAx>
        <c:axId val="252162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64032"/>
        <c:crosses val="autoZero"/>
        <c:auto val="1"/>
        <c:lblAlgn val="ctr"/>
        <c:lblOffset val="100"/>
        <c:noMultiLvlLbl val="0"/>
      </c:catAx>
      <c:valAx>
        <c:axId val="25216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62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63248"/>
        <c:axId val="252160896"/>
      </c:lineChart>
      <c:catAx>
        <c:axId val="25216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60896"/>
        <c:crosses val="autoZero"/>
        <c:auto val="1"/>
        <c:lblAlgn val="ctr"/>
        <c:lblOffset val="100"/>
        <c:noMultiLvlLbl val="0"/>
      </c:catAx>
      <c:valAx>
        <c:axId val="252160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63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64424"/>
        <c:axId val="252164816"/>
      </c:lineChart>
      <c:catAx>
        <c:axId val="25216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64816"/>
        <c:crosses val="autoZero"/>
        <c:auto val="1"/>
        <c:lblAlgn val="ctr"/>
        <c:lblOffset val="100"/>
        <c:noMultiLvlLbl val="0"/>
      </c:catAx>
      <c:valAx>
        <c:axId val="25216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64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60504"/>
        <c:axId val="252158544"/>
      </c:lineChart>
      <c:catAx>
        <c:axId val="252160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8544"/>
        <c:crosses val="autoZero"/>
        <c:auto val="1"/>
        <c:lblAlgn val="ctr"/>
        <c:lblOffset val="100"/>
        <c:noMultiLvlLbl val="0"/>
      </c:catAx>
      <c:valAx>
        <c:axId val="25215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60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8936"/>
        <c:axId val="252159720"/>
      </c:lineChart>
      <c:catAx>
        <c:axId val="252158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9720"/>
        <c:crosses val="autoZero"/>
        <c:auto val="1"/>
        <c:lblAlgn val="ctr"/>
        <c:lblOffset val="100"/>
        <c:noMultiLvlLbl val="0"/>
      </c:catAx>
      <c:valAx>
        <c:axId val="252159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8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36984"/>
        <c:axId val="252137376"/>
      </c:lineChart>
      <c:catAx>
        <c:axId val="252136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7376"/>
        <c:crosses val="autoZero"/>
        <c:auto val="1"/>
        <c:lblAlgn val="ctr"/>
        <c:lblOffset val="100"/>
        <c:noMultiLvlLbl val="0"/>
      </c:catAx>
      <c:valAx>
        <c:axId val="252137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36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0512"/>
        <c:axId val="252143648"/>
      </c:lineChart>
      <c:catAx>
        <c:axId val="252140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3648"/>
        <c:crosses val="autoZero"/>
        <c:auto val="1"/>
        <c:lblAlgn val="ctr"/>
        <c:lblOffset val="100"/>
        <c:noMultiLvlLbl val="0"/>
      </c:catAx>
      <c:valAx>
        <c:axId val="252143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0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3256"/>
        <c:axId val="252137768"/>
      </c:lineChart>
      <c:catAx>
        <c:axId val="25214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7768"/>
        <c:crosses val="autoZero"/>
        <c:auto val="1"/>
        <c:lblAlgn val="ctr"/>
        <c:lblOffset val="100"/>
        <c:noMultiLvlLbl val="0"/>
      </c:catAx>
      <c:valAx>
        <c:axId val="252137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2864"/>
        <c:axId val="252144432"/>
      </c:lineChart>
      <c:catAx>
        <c:axId val="25214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4432"/>
        <c:crosses val="autoZero"/>
        <c:auto val="1"/>
        <c:lblAlgn val="ctr"/>
        <c:lblOffset val="100"/>
        <c:noMultiLvlLbl val="0"/>
      </c:catAx>
      <c:valAx>
        <c:axId val="252144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5216"/>
        <c:axId val="252133848"/>
      </c:lineChart>
      <c:catAx>
        <c:axId val="252145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3848"/>
        <c:crosses val="autoZero"/>
        <c:auto val="1"/>
        <c:lblAlgn val="ctr"/>
        <c:lblOffset val="100"/>
        <c:noMultiLvlLbl val="0"/>
      </c:catAx>
      <c:valAx>
        <c:axId val="25213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5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33456"/>
        <c:axId val="252144040"/>
      </c:lineChart>
      <c:catAx>
        <c:axId val="252133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4040"/>
        <c:crosses val="autoZero"/>
        <c:auto val="1"/>
        <c:lblAlgn val="ctr"/>
        <c:lblOffset val="100"/>
        <c:noMultiLvlLbl val="0"/>
      </c:catAx>
      <c:valAx>
        <c:axId val="25214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33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4824"/>
        <c:axId val="252135808"/>
      </c:lineChart>
      <c:catAx>
        <c:axId val="252144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5808"/>
        <c:crosses val="autoZero"/>
        <c:auto val="1"/>
        <c:lblAlgn val="ctr"/>
        <c:lblOffset val="100"/>
        <c:noMultiLvlLbl val="0"/>
      </c:catAx>
      <c:valAx>
        <c:axId val="25213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4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34632"/>
        <c:axId val="252135024"/>
      </c:lineChart>
      <c:catAx>
        <c:axId val="25213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5024"/>
        <c:crosses val="autoZero"/>
        <c:auto val="1"/>
        <c:lblAlgn val="ctr"/>
        <c:lblOffset val="100"/>
        <c:noMultiLvlLbl val="0"/>
      </c:catAx>
      <c:valAx>
        <c:axId val="252135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34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38552"/>
        <c:axId val="252139336"/>
      </c:lineChart>
      <c:catAx>
        <c:axId val="252138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9336"/>
        <c:crosses val="autoZero"/>
        <c:auto val="1"/>
        <c:lblAlgn val="ctr"/>
        <c:lblOffset val="100"/>
        <c:noMultiLvlLbl val="0"/>
      </c:catAx>
      <c:valAx>
        <c:axId val="252139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38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1688"/>
        <c:axId val="252139728"/>
      </c:lineChart>
      <c:catAx>
        <c:axId val="25214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39728"/>
        <c:crosses val="autoZero"/>
        <c:auto val="1"/>
        <c:lblAlgn val="ctr"/>
        <c:lblOffset val="100"/>
        <c:noMultiLvlLbl val="0"/>
      </c:catAx>
      <c:valAx>
        <c:axId val="25213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1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2080"/>
        <c:axId val="252151880"/>
      </c:lineChart>
      <c:catAx>
        <c:axId val="25214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1880"/>
        <c:crosses val="autoZero"/>
        <c:auto val="1"/>
        <c:lblAlgn val="ctr"/>
        <c:lblOffset val="100"/>
        <c:noMultiLvlLbl val="0"/>
      </c:catAx>
      <c:valAx>
        <c:axId val="252151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0704"/>
        <c:axId val="252149136"/>
      </c:lineChart>
      <c:catAx>
        <c:axId val="252150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9136"/>
        <c:crosses val="autoZero"/>
        <c:auto val="1"/>
        <c:lblAlgn val="ctr"/>
        <c:lblOffset val="100"/>
        <c:noMultiLvlLbl val="0"/>
      </c:catAx>
      <c:valAx>
        <c:axId val="252149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0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5016"/>
        <c:axId val="252148744"/>
      </c:lineChart>
      <c:catAx>
        <c:axId val="25215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8744"/>
        <c:crosses val="autoZero"/>
        <c:auto val="1"/>
        <c:lblAlgn val="ctr"/>
        <c:lblOffset val="100"/>
        <c:noMultiLvlLbl val="0"/>
      </c:catAx>
      <c:valAx>
        <c:axId val="25214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6976"/>
        <c:axId val="252152272"/>
      </c:lineChart>
      <c:catAx>
        <c:axId val="25215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2272"/>
        <c:crosses val="autoZero"/>
        <c:auto val="1"/>
        <c:lblAlgn val="ctr"/>
        <c:lblOffset val="100"/>
        <c:noMultiLvlLbl val="0"/>
      </c:catAx>
      <c:valAx>
        <c:axId val="252152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6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6784"/>
        <c:axId val="252153448"/>
      </c:lineChart>
      <c:catAx>
        <c:axId val="252146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3448"/>
        <c:crosses val="autoZero"/>
        <c:auto val="1"/>
        <c:lblAlgn val="ctr"/>
        <c:lblOffset val="100"/>
        <c:noMultiLvlLbl val="0"/>
      </c:catAx>
      <c:valAx>
        <c:axId val="252153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6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1096"/>
        <c:axId val="252152664"/>
      </c:lineChart>
      <c:catAx>
        <c:axId val="252151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2664"/>
        <c:crosses val="autoZero"/>
        <c:auto val="1"/>
        <c:lblAlgn val="ctr"/>
        <c:lblOffset val="100"/>
        <c:noMultiLvlLbl val="0"/>
      </c:catAx>
      <c:valAx>
        <c:axId val="25215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1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5408"/>
        <c:axId val="252149920"/>
      </c:lineChart>
      <c:catAx>
        <c:axId val="252155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9920"/>
        <c:crosses val="autoZero"/>
        <c:auto val="1"/>
        <c:lblAlgn val="ctr"/>
        <c:lblOffset val="100"/>
        <c:noMultiLvlLbl val="0"/>
      </c:catAx>
      <c:valAx>
        <c:axId val="25214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5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5800"/>
        <c:axId val="252156192"/>
      </c:lineChart>
      <c:catAx>
        <c:axId val="252155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6192"/>
        <c:crosses val="autoZero"/>
        <c:auto val="1"/>
        <c:lblAlgn val="ctr"/>
        <c:lblOffset val="100"/>
        <c:noMultiLvlLbl val="0"/>
      </c:catAx>
      <c:valAx>
        <c:axId val="25215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5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53056"/>
        <c:axId val="252156584"/>
      </c:lineChart>
      <c:catAx>
        <c:axId val="252153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56584"/>
        <c:crosses val="autoZero"/>
        <c:auto val="1"/>
        <c:lblAlgn val="ctr"/>
        <c:lblOffset val="100"/>
        <c:noMultiLvlLbl val="0"/>
      </c:catAx>
      <c:valAx>
        <c:axId val="25215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53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7176"/>
        <c:axId val="252147568"/>
      </c:lineChart>
      <c:catAx>
        <c:axId val="252147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7568"/>
        <c:crosses val="autoZero"/>
        <c:auto val="1"/>
        <c:lblAlgn val="ctr"/>
        <c:lblOffset val="100"/>
        <c:noMultiLvlLbl val="0"/>
      </c:catAx>
      <c:valAx>
        <c:axId val="252147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7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148352"/>
        <c:axId val="252149528"/>
      </c:lineChart>
      <c:catAx>
        <c:axId val="252148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49528"/>
        <c:crosses val="autoZero"/>
        <c:auto val="1"/>
        <c:lblAlgn val="ctr"/>
        <c:lblOffset val="100"/>
        <c:noMultiLvlLbl val="0"/>
      </c:catAx>
      <c:valAx>
        <c:axId val="252149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148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4712"/>
        <c:axId val="333825496"/>
      </c:lineChart>
      <c:catAx>
        <c:axId val="33382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5496"/>
        <c:crosses val="autoZero"/>
        <c:auto val="1"/>
        <c:lblAlgn val="ctr"/>
        <c:lblOffset val="100"/>
        <c:noMultiLvlLbl val="0"/>
      </c:catAx>
      <c:valAx>
        <c:axId val="33382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1376"/>
        <c:axId val="333824320"/>
      </c:lineChart>
      <c:catAx>
        <c:axId val="33383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4320"/>
        <c:crosses val="autoZero"/>
        <c:auto val="1"/>
        <c:lblAlgn val="ctr"/>
        <c:lblOffset val="100"/>
        <c:noMultiLvlLbl val="0"/>
      </c:catAx>
      <c:valAx>
        <c:axId val="33382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9024"/>
        <c:axId val="333835688"/>
      </c:lineChart>
      <c:catAx>
        <c:axId val="33382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5688"/>
        <c:crosses val="autoZero"/>
        <c:auto val="1"/>
        <c:lblAlgn val="ctr"/>
        <c:lblOffset val="100"/>
        <c:noMultiLvlLbl val="0"/>
      </c:catAx>
      <c:valAx>
        <c:axId val="33383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3728"/>
        <c:axId val="333835296"/>
      </c:lineChart>
      <c:catAx>
        <c:axId val="33383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5296"/>
        <c:crosses val="autoZero"/>
        <c:auto val="1"/>
        <c:lblAlgn val="ctr"/>
        <c:lblOffset val="100"/>
        <c:noMultiLvlLbl val="0"/>
      </c:catAx>
      <c:valAx>
        <c:axId val="33383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7064"/>
        <c:axId val="333829416"/>
      </c:lineChart>
      <c:catAx>
        <c:axId val="33382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9416"/>
        <c:crosses val="autoZero"/>
        <c:auto val="1"/>
        <c:lblAlgn val="ctr"/>
        <c:lblOffset val="100"/>
        <c:noMultiLvlLbl val="0"/>
      </c:catAx>
      <c:valAx>
        <c:axId val="33382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7848"/>
        <c:axId val="333830984"/>
      </c:lineChart>
      <c:catAx>
        <c:axId val="33382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0984"/>
        <c:crosses val="autoZero"/>
        <c:auto val="1"/>
        <c:lblAlgn val="ctr"/>
        <c:lblOffset val="100"/>
        <c:noMultiLvlLbl val="0"/>
      </c:catAx>
      <c:valAx>
        <c:axId val="33383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6472"/>
        <c:axId val="333826672"/>
      </c:lineChart>
      <c:catAx>
        <c:axId val="33383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6672"/>
        <c:crosses val="autoZero"/>
        <c:auto val="1"/>
        <c:lblAlgn val="ctr"/>
        <c:lblOffset val="100"/>
        <c:noMultiLvlLbl val="0"/>
      </c:catAx>
      <c:valAx>
        <c:axId val="33382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2160"/>
        <c:axId val="333830592"/>
      </c:lineChart>
      <c:catAx>
        <c:axId val="33383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0592"/>
        <c:crosses val="autoZero"/>
        <c:auto val="1"/>
        <c:lblAlgn val="ctr"/>
        <c:lblOffset val="100"/>
        <c:noMultiLvlLbl val="0"/>
      </c:catAx>
      <c:valAx>
        <c:axId val="33383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3336"/>
        <c:axId val="333827456"/>
      </c:lineChart>
      <c:catAx>
        <c:axId val="33383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7456"/>
        <c:crosses val="autoZero"/>
        <c:auto val="1"/>
        <c:lblAlgn val="ctr"/>
        <c:lblOffset val="100"/>
        <c:noMultiLvlLbl val="0"/>
      </c:catAx>
      <c:valAx>
        <c:axId val="33382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4904"/>
        <c:axId val="333829808"/>
      </c:lineChart>
      <c:catAx>
        <c:axId val="33383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9808"/>
        <c:crosses val="autoZero"/>
        <c:auto val="1"/>
        <c:lblAlgn val="ctr"/>
        <c:lblOffset val="100"/>
        <c:noMultiLvlLbl val="0"/>
      </c:catAx>
      <c:valAx>
        <c:axId val="33382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2552"/>
        <c:axId val="333832944"/>
      </c:lineChart>
      <c:catAx>
        <c:axId val="33383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2944"/>
        <c:crosses val="autoZero"/>
        <c:auto val="1"/>
        <c:lblAlgn val="ctr"/>
        <c:lblOffset val="100"/>
        <c:noMultiLvlLbl val="0"/>
      </c:catAx>
      <c:valAx>
        <c:axId val="33383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3528"/>
        <c:axId val="333843136"/>
      </c:lineChart>
      <c:catAx>
        <c:axId val="33384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3136"/>
        <c:crosses val="autoZero"/>
        <c:auto val="1"/>
        <c:lblAlgn val="ctr"/>
        <c:lblOffset val="100"/>
        <c:noMultiLvlLbl val="0"/>
      </c:catAx>
      <c:valAx>
        <c:axId val="33384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6864"/>
        <c:axId val="333842352"/>
      </c:lineChart>
      <c:catAx>
        <c:axId val="33383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2352"/>
        <c:crosses val="autoZero"/>
        <c:auto val="1"/>
        <c:lblAlgn val="ctr"/>
        <c:lblOffset val="100"/>
        <c:noMultiLvlLbl val="0"/>
      </c:catAx>
      <c:valAx>
        <c:axId val="33384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2744"/>
        <c:axId val="333840392"/>
      </c:lineChart>
      <c:catAx>
        <c:axId val="33384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0392"/>
        <c:crosses val="autoZero"/>
        <c:auto val="1"/>
        <c:lblAlgn val="ctr"/>
        <c:lblOffset val="100"/>
        <c:noMultiLvlLbl val="0"/>
      </c:catAx>
      <c:valAx>
        <c:axId val="33384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8432"/>
        <c:axId val="333837256"/>
      </c:lineChart>
      <c:catAx>
        <c:axId val="33383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7256"/>
        <c:crosses val="autoZero"/>
        <c:auto val="1"/>
        <c:lblAlgn val="ctr"/>
        <c:lblOffset val="100"/>
        <c:noMultiLvlLbl val="0"/>
      </c:catAx>
      <c:valAx>
        <c:axId val="33383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8824"/>
        <c:axId val="333839216"/>
      </c:lineChart>
      <c:catAx>
        <c:axId val="33383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9216"/>
        <c:crosses val="autoZero"/>
        <c:auto val="1"/>
        <c:lblAlgn val="ctr"/>
        <c:lblOffset val="100"/>
        <c:noMultiLvlLbl val="0"/>
      </c:catAx>
      <c:valAx>
        <c:axId val="33383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0000"/>
        <c:axId val="333840784"/>
      </c:lineChart>
      <c:catAx>
        <c:axId val="33384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0784"/>
        <c:crosses val="autoZero"/>
        <c:auto val="1"/>
        <c:lblAlgn val="ctr"/>
        <c:lblOffset val="100"/>
        <c:noMultiLvlLbl val="0"/>
      </c:catAx>
      <c:valAx>
        <c:axId val="33384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5696"/>
        <c:axId val="333818832"/>
      </c:lineChart>
      <c:catAx>
        <c:axId val="33381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8832"/>
        <c:crosses val="autoZero"/>
        <c:auto val="1"/>
        <c:lblAlgn val="ctr"/>
        <c:lblOffset val="100"/>
        <c:noMultiLvlLbl val="0"/>
      </c:catAx>
      <c:valAx>
        <c:axId val="33381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7656"/>
        <c:axId val="333820400"/>
      </c:lineChart>
      <c:catAx>
        <c:axId val="33381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0400"/>
        <c:crosses val="autoZero"/>
        <c:auto val="1"/>
        <c:lblAlgn val="ctr"/>
        <c:lblOffset val="100"/>
        <c:noMultiLvlLbl val="0"/>
      </c:catAx>
      <c:valAx>
        <c:axId val="3338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9224"/>
        <c:axId val="333822752"/>
      </c:lineChart>
      <c:catAx>
        <c:axId val="33381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2752"/>
        <c:crosses val="autoZero"/>
        <c:auto val="1"/>
        <c:lblAlgn val="ctr"/>
        <c:lblOffset val="100"/>
        <c:noMultiLvlLbl val="0"/>
      </c:catAx>
      <c:valAx>
        <c:axId val="33382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3536"/>
        <c:axId val="333820792"/>
      </c:lineChart>
      <c:catAx>
        <c:axId val="33382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0792"/>
        <c:crosses val="autoZero"/>
        <c:auto val="1"/>
        <c:lblAlgn val="ctr"/>
        <c:lblOffset val="100"/>
        <c:noMultiLvlLbl val="0"/>
      </c:catAx>
      <c:valAx>
        <c:axId val="33382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1968"/>
        <c:axId val="333823928"/>
      </c:lineChart>
      <c:catAx>
        <c:axId val="33382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3928"/>
        <c:crosses val="autoZero"/>
        <c:auto val="1"/>
        <c:lblAlgn val="ctr"/>
        <c:lblOffset val="100"/>
        <c:noMultiLvlLbl val="0"/>
      </c:catAx>
      <c:valAx>
        <c:axId val="33382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6088"/>
        <c:axId val="333812168"/>
      </c:lineChart>
      <c:catAx>
        <c:axId val="33381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2168"/>
        <c:crosses val="autoZero"/>
        <c:auto val="1"/>
        <c:lblAlgn val="ctr"/>
        <c:lblOffset val="100"/>
        <c:noMultiLvlLbl val="0"/>
      </c:catAx>
      <c:valAx>
        <c:axId val="33381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1184"/>
        <c:axId val="333812560"/>
      </c:lineChart>
      <c:catAx>
        <c:axId val="33382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2560"/>
        <c:crosses val="autoZero"/>
        <c:auto val="1"/>
        <c:lblAlgn val="ctr"/>
        <c:lblOffset val="100"/>
        <c:noMultiLvlLbl val="0"/>
      </c:catAx>
      <c:valAx>
        <c:axId val="33381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7264"/>
        <c:axId val="333816480"/>
      </c:lineChart>
      <c:catAx>
        <c:axId val="33381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6480"/>
        <c:crosses val="autoZero"/>
        <c:auto val="1"/>
        <c:lblAlgn val="ctr"/>
        <c:lblOffset val="100"/>
        <c:noMultiLvlLbl val="0"/>
      </c:catAx>
      <c:valAx>
        <c:axId val="33381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6872"/>
        <c:axId val="333818048"/>
      </c:lineChart>
      <c:catAx>
        <c:axId val="33381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8048"/>
        <c:crosses val="autoZero"/>
        <c:auto val="1"/>
        <c:lblAlgn val="ctr"/>
        <c:lblOffset val="100"/>
        <c:noMultiLvlLbl val="0"/>
      </c:catAx>
      <c:valAx>
        <c:axId val="33381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4912"/>
        <c:axId val="333819616"/>
      </c:lineChart>
      <c:catAx>
        <c:axId val="33381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9616"/>
        <c:crosses val="autoZero"/>
        <c:auto val="1"/>
        <c:lblAlgn val="ctr"/>
        <c:lblOffset val="100"/>
        <c:noMultiLvlLbl val="0"/>
      </c:catAx>
      <c:valAx>
        <c:axId val="33381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3736"/>
        <c:axId val="333820008"/>
      </c:lineChart>
      <c:catAx>
        <c:axId val="33381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0008"/>
        <c:crosses val="autoZero"/>
        <c:auto val="1"/>
        <c:lblAlgn val="ctr"/>
        <c:lblOffset val="100"/>
        <c:noMultiLvlLbl val="0"/>
      </c:catAx>
      <c:valAx>
        <c:axId val="33382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0712"/>
        <c:axId val="255004632"/>
      </c:lineChart>
      <c:catAx>
        <c:axId val="25500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4632"/>
        <c:crosses val="autoZero"/>
        <c:auto val="1"/>
        <c:lblAlgn val="ctr"/>
        <c:lblOffset val="100"/>
        <c:noMultiLvlLbl val="0"/>
      </c:catAx>
      <c:valAx>
        <c:axId val="25500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2672"/>
        <c:axId val="255003064"/>
      </c:lineChart>
      <c:catAx>
        <c:axId val="25500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3064"/>
        <c:crosses val="autoZero"/>
        <c:auto val="1"/>
        <c:lblAlgn val="ctr"/>
        <c:lblOffset val="100"/>
        <c:noMultiLvlLbl val="0"/>
      </c:catAx>
      <c:valAx>
        <c:axId val="25500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6200"/>
        <c:axId val="255003848"/>
      </c:lineChart>
      <c:catAx>
        <c:axId val="25500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3848"/>
        <c:crosses val="autoZero"/>
        <c:auto val="1"/>
        <c:lblAlgn val="ctr"/>
        <c:lblOffset val="100"/>
        <c:noMultiLvlLbl val="0"/>
      </c:catAx>
      <c:valAx>
        <c:axId val="25500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0320"/>
        <c:axId val="255001496"/>
      </c:lineChart>
      <c:catAx>
        <c:axId val="25500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1496"/>
        <c:crosses val="autoZero"/>
        <c:auto val="1"/>
        <c:lblAlgn val="ctr"/>
        <c:lblOffset val="100"/>
        <c:noMultiLvlLbl val="0"/>
      </c:catAx>
      <c:valAx>
        <c:axId val="25500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9536"/>
        <c:axId val="255001888"/>
      </c:lineChart>
      <c:catAx>
        <c:axId val="25499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1888"/>
        <c:crosses val="autoZero"/>
        <c:auto val="1"/>
        <c:lblAlgn val="ctr"/>
        <c:lblOffset val="100"/>
        <c:noMultiLvlLbl val="0"/>
      </c:catAx>
      <c:valAx>
        <c:axId val="25500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2280"/>
        <c:axId val="255004240"/>
      </c:lineChart>
      <c:catAx>
        <c:axId val="25500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4240"/>
        <c:crosses val="autoZero"/>
        <c:auto val="1"/>
        <c:lblAlgn val="ctr"/>
        <c:lblOffset val="100"/>
        <c:noMultiLvlLbl val="0"/>
      </c:catAx>
      <c:valAx>
        <c:axId val="25500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8360"/>
        <c:axId val="255005808"/>
      </c:lineChart>
      <c:catAx>
        <c:axId val="25499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5808"/>
        <c:crosses val="autoZero"/>
        <c:auto val="1"/>
        <c:lblAlgn val="ctr"/>
        <c:lblOffset val="100"/>
        <c:noMultiLvlLbl val="0"/>
      </c:catAx>
      <c:valAx>
        <c:axId val="25500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6984"/>
        <c:axId val="255008944"/>
      </c:lineChart>
      <c:catAx>
        <c:axId val="255006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8944"/>
        <c:crosses val="autoZero"/>
        <c:auto val="1"/>
        <c:lblAlgn val="ctr"/>
        <c:lblOffset val="100"/>
        <c:noMultiLvlLbl val="0"/>
      </c:catAx>
      <c:valAx>
        <c:axId val="255008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6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8160"/>
        <c:axId val="255008552"/>
      </c:lineChart>
      <c:catAx>
        <c:axId val="25500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08552"/>
        <c:crosses val="autoZero"/>
        <c:auto val="1"/>
        <c:lblAlgn val="ctr"/>
        <c:lblOffset val="100"/>
        <c:noMultiLvlLbl val="0"/>
      </c:catAx>
      <c:valAx>
        <c:axId val="25500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7184"/>
        <c:axId val="254997576"/>
      </c:lineChart>
      <c:catAx>
        <c:axId val="25499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97576"/>
        <c:crosses val="autoZero"/>
        <c:auto val="1"/>
        <c:lblAlgn val="ctr"/>
        <c:lblOffset val="100"/>
        <c:noMultiLvlLbl val="0"/>
      </c:catAx>
      <c:valAx>
        <c:axId val="25499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9144"/>
        <c:axId val="255014824"/>
      </c:lineChart>
      <c:catAx>
        <c:axId val="25499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4824"/>
        <c:crosses val="autoZero"/>
        <c:auto val="1"/>
        <c:lblAlgn val="ctr"/>
        <c:lblOffset val="100"/>
        <c:noMultiLvlLbl val="0"/>
      </c:catAx>
      <c:valAx>
        <c:axId val="25501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16392"/>
        <c:axId val="255010904"/>
      </c:lineChart>
      <c:catAx>
        <c:axId val="255016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0904"/>
        <c:crosses val="autoZero"/>
        <c:auto val="1"/>
        <c:lblAlgn val="ctr"/>
        <c:lblOffset val="100"/>
        <c:noMultiLvlLbl val="0"/>
      </c:catAx>
      <c:valAx>
        <c:axId val="255010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16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12864"/>
        <c:axId val="255014432"/>
      </c:lineChart>
      <c:catAx>
        <c:axId val="25501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4432"/>
        <c:crosses val="autoZero"/>
        <c:auto val="1"/>
        <c:lblAlgn val="ctr"/>
        <c:lblOffset val="100"/>
        <c:noMultiLvlLbl val="0"/>
      </c:catAx>
      <c:valAx>
        <c:axId val="255014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1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13256"/>
        <c:axId val="255014040"/>
      </c:lineChart>
      <c:catAx>
        <c:axId val="25501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4040"/>
        <c:crosses val="autoZero"/>
        <c:auto val="1"/>
        <c:lblAlgn val="ctr"/>
        <c:lblOffset val="100"/>
        <c:noMultiLvlLbl val="0"/>
      </c:catAx>
      <c:valAx>
        <c:axId val="25501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1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12472"/>
        <c:axId val="255011296"/>
      </c:lineChart>
      <c:catAx>
        <c:axId val="25501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1296"/>
        <c:crosses val="autoZero"/>
        <c:auto val="1"/>
        <c:lblAlgn val="ctr"/>
        <c:lblOffset val="100"/>
        <c:noMultiLvlLbl val="0"/>
      </c:catAx>
      <c:valAx>
        <c:axId val="25501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1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09336"/>
        <c:axId val="255010512"/>
      </c:lineChart>
      <c:catAx>
        <c:axId val="25500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0512"/>
        <c:crosses val="autoZero"/>
        <c:auto val="1"/>
        <c:lblAlgn val="ctr"/>
        <c:lblOffset val="100"/>
        <c:noMultiLvlLbl val="0"/>
      </c:catAx>
      <c:valAx>
        <c:axId val="25501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0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10120"/>
        <c:axId val="255012080"/>
      </c:lineChart>
      <c:catAx>
        <c:axId val="25501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12080"/>
        <c:crosses val="autoZero"/>
        <c:auto val="1"/>
        <c:lblAlgn val="ctr"/>
        <c:lblOffset val="100"/>
        <c:noMultiLvlLbl val="0"/>
      </c:catAx>
      <c:valAx>
        <c:axId val="255012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1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986208"/>
        <c:axId val="254996400"/>
      </c:lineChart>
      <c:catAx>
        <c:axId val="25498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96400"/>
        <c:crosses val="autoZero"/>
        <c:auto val="1"/>
        <c:lblAlgn val="ctr"/>
        <c:lblOffset val="100"/>
        <c:noMultiLvlLbl val="0"/>
      </c:catAx>
      <c:valAx>
        <c:axId val="25499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8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86600"/>
        <c:axId val="254992872"/>
      </c:lineChart>
      <c:catAx>
        <c:axId val="25498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92872"/>
        <c:crosses val="autoZero"/>
        <c:auto val="1"/>
        <c:lblAlgn val="ctr"/>
        <c:lblOffset val="100"/>
        <c:noMultiLvlLbl val="0"/>
      </c:catAx>
      <c:valAx>
        <c:axId val="25499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8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88952"/>
        <c:axId val="254985424"/>
      </c:lineChart>
      <c:catAx>
        <c:axId val="25498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5424"/>
        <c:crosses val="autoZero"/>
        <c:auto val="1"/>
        <c:lblAlgn val="ctr"/>
        <c:lblOffset val="100"/>
        <c:noMultiLvlLbl val="0"/>
      </c:catAx>
      <c:valAx>
        <c:axId val="25498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8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5616"/>
        <c:axId val="254984248"/>
      </c:lineChart>
      <c:catAx>
        <c:axId val="25499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4248"/>
        <c:crosses val="autoZero"/>
        <c:auto val="1"/>
        <c:lblAlgn val="ctr"/>
        <c:lblOffset val="100"/>
        <c:noMultiLvlLbl val="0"/>
      </c:catAx>
      <c:valAx>
        <c:axId val="25498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-16680.668250634877</c:v>
                </c:pt>
                <c:pt idx="1">
                  <c:v>78347.259225724309</c:v>
                </c:pt>
                <c:pt idx="2">
                  <c:v>102617.86414784103</c:v>
                </c:pt>
                <c:pt idx="3">
                  <c:v>98093.238651913009</c:v>
                </c:pt>
                <c:pt idx="4">
                  <c:v>95054.702618649273</c:v>
                </c:pt>
                <c:pt idx="5">
                  <c:v>92063.088053600863</c:v>
                </c:pt>
                <c:pt idx="6">
                  <c:v>89122.974446357752</c:v>
                </c:pt>
                <c:pt idx="7">
                  <c:v>70410.323185438509</c:v>
                </c:pt>
                <c:pt idx="8">
                  <c:v>66768.584841674849</c:v>
                </c:pt>
                <c:pt idx="9">
                  <c:v>64648.249992208497</c:v>
                </c:pt>
                <c:pt idx="10">
                  <c:v>62566.057548122044</c:v>
                </c:pt>
                <c:pt idx="11">
                  <c:v>60524.54843923189</c:v>
                </c:pt>
                <c:pt idx="12">
                  <c:v>58525.806587397063</c:v>
                </c:pt>
                <c:pt idx="13">
                  <c:v>56571.50805144076</c:v>
                </c:pt>
                <c:pt idx="14">
                  <c:v>54662.965548707369</c:v>
                </c:pt>
                <c:pt idx="15">
                  <c:v>52801.168765039663</c:v>
                </c:pt>
                <c:pt idx="16">
                  <c:v>50986.820829277793</c:v>
                </c:pt>
                <c:pt idx="17">
                  <c:v>49220.371295741992</c:v>
                </c:pt>
                <c:pt idx="18">
                  <c:v>47502.045948306724</c:v>
                </c:pt>
                <c:pt idx="19">
                  <c:v>46128.679685216848</c:v>
                </c:pt>
                <c:pt idx="20">
                  <c:v>44451.304684319679</c:v>
                </c:pt>
                <c:pt idx="21">
                  <c:v>42828.419412516203</c:v>
                </c:pt>
                <c:pt idx="22">
                  <c:v>41258.880155627725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-1395666.8208363201</c:v>
                </c:pt>
                <c:pt idx="1">
                  <c:v>-1317319.5616105958</c:v>
                </c:pt>
                <c:pt idx="2">
                  <c:v>-1214701.6974627548</c:v>
                </c:pt>
                <c:pt idx="3">
                  <c:v>-1116608.4588108417</c:v>
                </c:pt>
                <c:pt idx="4">
                  <c:v>-1021553.7561921924</c:v>
                </c:pt>
                <c:pt idx="5">
                  <c:v>-929490.66813859157</c:v>
                </c:pt>
                <c:pt idx="6">
                  <c:v>-840367.69369223388</c:v>
                </c:pt>
                <c:pt idx="7">
                  <c:v>-769957.37050679536</c:v>
                </c:pt>
                <c:pt idx="8">
                  <c:v>-703188.78566512046</c:v>
                </c:pt>
                <c:pt idx="9">
                  <c:v>-638540.53567291191</c:v>
                </c:pt>
                <c:pt idx="10">
                  <c:v>-575974.47812478989</c:v>
                </c:pt>
                <c:pt idx="11">
                  <c:v>-515449.92968555802</c:v>
                </c:pt>
                <c:pt idx="12">
                  <c:v>-456924.12309816096</c:v>
                </c:pt>
                <c:pt idx="13">
                  <c:v>-400352.6150467202</c:v>
                </c:pt>
                <c:pt idx="14">
                  <c:v>-345689.64949801285</c:v>
                </c:pt>
                <c:pt idx="15">
                  <c:v>-292888.4807329732</c:v>
                </c:pt>
                <c:pt idx="16">
                  <c:v>-241901.6599036954</c:v>
                </c:pt>
                <c:pt idx="17">
                  <c:v>-192681.28860795341</c:v>
                </c:pt>
                <c:pt idx="18">
                  <c:v>-145179.24265964667</c:v>
                </c:pt>
                <c:pt idx="19">
                  <c:v>-99050.56297442982</c:v>
                </c:pt>
                <c:pt idx="20">
                  <c:v>-54599.258290110141</c:v>
                </c:pt>
                <c:pt idx="21">
                  <c:v>-11770.838877593938</c:v>
                </c:pt>
                <c:pt idx="22">
                  <c:v>29488.041278033787</c:v>
                </c:pt>
              </c:numCache>
            </c:numRef>
          </c:val>
          <c:smooth val="0"/>
        </c:ser>
        <c:dLbls>
          <c:showLegendKey val="0"/>
          <c:showVal val="0"/>
          <c:showCatName val="0"/>
          <c:showSerName val="0"/>
          <c:showPercent val="0"/>
          <c:showBubbleSize val="0"/>
        </c:dLbls>
        <c:smooth val="0"/>
        <c:axId val="254992480"/>
        <c:axId val="254985816"/>
      </c:lineChart>
      <c:catAx>
        <c:axId val="25499248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5816"/>
        <c:crosses val="autoZero"/>
        <c:auto val="1"/>
        <c:lblAlgn val="ctr"/>
        <c:lblOffset val="100"/>
        <c:noMultiLvlLbl val="0"/>
      </c:catAx>
      <c:valAx>
        <c:axId val="2549858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248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4440"/>
        <c:axId val="254987384"/>
      </c:lineChart>
      <c:catAx>
        <c:axId val="25499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7384"/>
        <c:crosses val="autoZero"/>
        <c:auto val="1"/>
        <c:lblAlgn val="ctr"/>
        <c:lblOffset val="100"/>
        <c:noMultiLvlLbl val="0"/>
      </c:catAx>
      <c:valAx>
        <c:axId val="25498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4832"/>
        <c:axId val="254988168"/>
      </c:lineChart>
      <c:catAx>
        <c:axId val="25499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8168"/>
        <c:crosses val="autoZero"/>
        <c:auto val="1"/>
        <c:lblAlgn val="ctr"/>
        <c:lblOffset val="100"/>
        <c:noMultiLvlLbl val="0"/>
      </c:catAx>
      <c:valAx>
        <c:axId val="25498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88560"/>
        <c:axId val="254989736"/>
      </c:lineChart>
      <c:catAx>
        <c:axId val="25498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9736"/>
        <c:crosses val="autoZero"/>
        <c:auto val="1"/>
        <c:lblAlgn val="ctr"/>
        <c:lblOffset val="100"/>
        <c:noMultiLvlLbl val="0"/>
      </c:catAx>
      <c:valAx>
        <c:axId val="25498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8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0912"/>
        <c:axId val="254989344"/>
      </c:lineChart>
      <c:catAx>
        <c:axId val="25499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89344"/>
        <c:crosses val="autoZero"/>
        <c:auto val="1"/>
        <c:lblAlgn val="ctr"/>
        <c:lblOffset val="100"/>
        <c:noMultiLvlLbl val="0"/>
      </c:catAx>
      <c:valAx>
        <c:axId val="25498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0128"/>
        <c:axId val="254990520"/>
      </c:lineChart>
      <c:catAx>
        <c:axId val="25499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990520"/>
        <c:crosses val="autoZero"/>
        <c:auto val="1"/>
        <c:lblAlgn val="ctr"/>
        <c:lblOffset val="100"/>
        <c:noMultiLvlLbl val="0"/>
      </c:catAx>
      <c:valAx>
        <c:axId val="25499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992088"/>
        <c:axId val="253972768"/>
      </c:lineChart>
      <c:catAx>
        <c:axId val="25499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99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0808"/>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808"/>
        <c:crosses val="autoZero"/>
        <c:auto val="1"/>
        <c:lblAlgn val="ctr"/>
        <c:lblOffset val="100"/>
        <c:noMultiLvlLbl val="0"/>
      </c:catAx>
      <c:valAx>
        <c:axId val="2539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1984"/>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8648"/>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944"/>
        <c:axId val="253974336"/>
      </c:lineChart>
      <c:catAx>
        <c:axId val="2539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336"/>
        <c:crosses val="autoZero"/>
        <c:auto val="1"/>
        <c:lblAlgn val="ctr"/>
        <c:lblOffset val="100"/>
        <c:noMultiLvlLbl val="0"/>
      </c:catAx>
      <c:valAx>
        <c:axId val="2539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120"/>
        <c:axId val="253975512"/>
      </c:lineChart>
      <c:catAx>
        <c:axId val="2539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5904"/>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7864"/>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296"/>
        <c:axId val="253971592"/>
      </c:lineChart>
      <c:catAx>
        <c:axId val="2539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0416"/>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9432"/>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91584"/>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7664"/>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5312"/>
        <c:axId val="253991192"/>
      </c:lineChart>
      <c:catAx>
        <c:axId val="2539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192"/>
        <c:crosses val="autoZero"/>
        <c:auto val="1"/>
        <c:lblAlgn val="ctr"/>
        <c:lblOffset val="100"/>
        <c:noMultiLvlLbl val="0"/>
      </c:catAx>
      <c:valAx>
        <c:axId val="25399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840"/>
        <c:axId val="253986880"/>
      </c:lineChart>
      <c:catAx>
        <c:axId val="25398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85704"/>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81784"/>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2760"/>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760"/>
        <c:crosses val="autoZero"/>
        <c:auto val="1"/>
        <c:lblAlgn val="ctr"/>
        <c:lblOffset val="100"/>
        <c:noMultiLvlLbl val="0"/>
      </c:catAx>
      <c:valAx>
        <c:axId val="2539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152"/>
        <c:axId val="253984920"/>
      </c:lineChart>
      <c:catAx>
        <c:axId val="25399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1000"/>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000"/>
        <c:crosses val="autoZero"/>
        <c:auto val="1"/>
        <c:lblAlgn val="ctr"/>
        <c:lblOffset val="100"/>
        <c:noMultiLvlLbl val="0"/>
      </c:catAx>
      <c:valAx>
        <c:axId val="2539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392"/>
        <c:axId val="253988448"/>
      </c:lineChart>
      <c:catAx>
        <c:axId val="253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90016"/>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952"/>
        <c:axId val="254002560"/>
      </c:lineChart>
      <c:catAx>
        <c:axId val="25400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560"/>
        <c:crosses val="autoZero"/>
        <c:auto val="1"/>
        <c:lblAlgn val="ctr"/>
        <c:lblOffset val="100"/>
        <c:noMultiLvlLbl val="0"/>
      </c:catAx>
      <c:valAx>
        <c:axId val="25400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5504"/>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3995896"/>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896"/>
        <c:crosses val="autoZero"/>
        <c:auto val="1"/>
        <c:lblAlgn val="ctr"/>
        <c:lblOffset val="100"/>
        <c:noMultiLvlLbl val="0"/>
      </c:catAx>
      <c:valAx>
        <c:axId val="25399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4005304"/>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3994328"/>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856"/>
        <c:axId val="253994720"/>
      </c:lineChart>
      <c:catAx>
        <c:axId val="25399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720"/>
        <c:crosses val="autoZero"/>
        <c:auto val="1"/>
        <c:lblAlgn val="ctr"/>
        <c:lblOffset val="100"/>
        <c:noMultiLvlLbl val="0"/>
      </c:catAx>
      <c:valAx>
        <c:axId val="2539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3998248"/>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248"/>
        <c:crosses val="autoZero"/>
        <c:auto val="1"/>
        <c:lblAlgn val="ctr"/>
        <c:lblOffset val="100"/>
        <c:noMultiLvlLbl val="0"/>
      </c:catAx>
      <c:valAx>
        <c:axId val="2539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3544"/>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544"/>
        <c:crosses val="autoZero"/>
        <c:auto val="1"/>
        <c:lblAlgn val="ctr"/>
        <c:lblOffset val="100"/>
        <c:noMultiLvlLbl val="0"/>
      </c:catAx>
      <c:valAx>
        <c:axId val="2539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8640"/>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4000992"/>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776"/>
        <c:axId val="254016280"/>
      </c:lineChart>
      <c:catAx>
        <c:axId val="2540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3928"/>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240"/>
        <c:axId val="254010400"/>
      </c:lineChart>
      <c:catAx>
        <c:axId val="25401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7848"/>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08832"/>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3144"/>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582</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КТПН СТ № 13   "Май"</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0.4</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1.3300080000000001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1.3300080000000001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2020</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1.1.4.20</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КТПН СТ № 13   "Май"</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2020</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1.1.4.20</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КТПН СТ № 13   "Май"</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Выключатели нагрузки ВНП,силовые трансформаторы ТМ, панели ЩО-74</v>
      </c>
      <c r="G25" s="199">
        <f>VLOOKUP($M$13,'[6]3.1. паспорт Техсостояние ПС'!$A$21:$W$670,10,FALSE)</f>
        <v>0</v>
      </c>
      <c r="H25" s="199" t="str">
        <f>VLOOKUP($M$13,'[6]3.1. паспорт Техсостояние ПС'!$A$21:$W$670,11,FALSE)</f>
        <v>РУ-10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f>VLOOKUP($M$13,'[6]3.1. паспорт Техсостояние ПС'!$A$21:$W$670,17,FALSE)</f>
        <v>0</v>
      </c>
      <c r="O25" s="199">
        <f>VLOOKUP($M$13,'[6]3.1. паспорт Техсостояние ПС'!$A$21:$W$670,18,FALSE)</f>
        <v>0.4</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2020</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1.1.4.20</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КТПН СТ № 13   "Май"</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2020</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1.1.4.20</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КТПН СТ № 13   "Май"</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0.4</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КТПН СТ № 13   "Май"</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1.3300080000000001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КТПН СТ № 13   "Май"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C30</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2020</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1.1.4.20</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2020</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C_</v>
      </c>
      <c r="B15" s="419"/>
      <c r="C15" s="419"/>
      <c r="D15" s="419"/>
      <c r="E15" s="419"/>
      <c r="F15" s="419"/>
      <c r="G15" s="419"/>
      <c r="H15" s="419"/>
      <c r="I15" s="419"/>
      <c r="J15" s="419"/>
      <c r="K15" s="419"/>
      <c r="L15" s="413" t="str">
        <f>'1. паспорт местоположение'!C12</f>
        <v>1.1.4.20</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Строительство КТПН СТ № 13   "Май"</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1108340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11.134815888973714</v>
      </c>
      <c r="G31" s="412">
        <f>SUM(C93:Y93)</f>
        <v>11.134815888973714</v>
      </c>
      <c r="K31" s="240"/>
    </row>
    <row r="32" spans="1:25">
      <c r="A32" s="294" t="s">
        <v>344</v>
      </c>
      <c r="B32" s="229">
        <f>B28*0.417/100</f>
        <v>4621.7777999999998</v>
      </c>
      <c r="C32" s="296"/>
      <c r="D32" s="406" t="s">
        <v>346</v>
      </c>
      <c r="E32" s="406"/>
      <c r="F32" s="411">
        <f>IF(SUM(B94:Y94)=0,"не окупается",SUM(B94:Y94))</f>
        <v>22.285292253042122</v>
      </c>
      <c r="G32" s="412"/>
      <c r="K32" s="240"/>
    </row>
    <row r="33" spans="1:11">
      <c r="A33" s="297" t="s">
        <v>561</v>
      </c>
      <c r="B33" s="230">
        <v>4</v>
      </c>
      <c r="C33" s="296"/>
      <c r="D33" s="406" t="s">
        <v>562</v>
      </c>
      <c r="E33" s="406"/>
      <c r="F33" s="420">
        <f>Y91</f>
        <v>29488.041278033787</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415.6275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142975.85999999999</v>
      </c>
      <c r="D53" s="238">
        <f>C53*(1+D51)</f>
        <v>148980.84612</v>
      </c>
      <c r="E53" s="238">
        <f t="shared" ref="E53:Y53" si="1">D53*(1+E51)</f>
        <v>155238.04165704001</v>
      </c>
      <c r="F53" s="238">
        <f t="shared" si="1"/>
        <v>161758.03940663571</v>
      </c>
      <c r="G53" s="238">
        <f t="shared" si="1"/>
        <v>168551.87706171442</v>
      </c>
      <c r="H53" s="238">
        <f t="shared" si="1"/>
        <v>175631.05589830643</v>
      </c>
      <c r="I53" s="238">
        <f t="shared" si="1"/>
        <v>183007.56024603531</v>
      </c>
      <c r="J53" s="238">
        <f t="shared" si="1"/>
        <v>190693.87777636881</v>
      </c>
      <c r="K53" s="238">
        <f t="shared" si="1"/>
        <v>198703.02064297631</v>
      </c>
      <c r="L53" s="238">
        <f t="shared" si="1"/>
        <v>207048.54750998132</v>
      </c>
      <c r="M53" s="238">
        <f t="shared" si="1"/>
        <v>215744.58650540054</v>
      </c>
      <c r="N53" s="238">
        <f t="shared" si="1"/>
        <v>224805.85913862736</v>
      </c>
      <c r="O53" s="238">
        <f t="shared" si="1"/>
        <v>234247.70522244973</v>
      </c>
      <c r="P53" s="238">
        <f t="shared" si="1"/>
        <v>244086.10884179262</v>
      </c>
      <c r="Q53" s="238">
        <f t="shared" si="1"/>
        <v>254337.72541314791</v>
      </c>
      <c r="R53" s="238">
        <f t="shared" si="1"/>
        <v>265019.90988050011</v>
      </c>
      <c r="S53" s="238">
        <f t="shared" si="1"/>
        <v>276150.74609548115</v>
      </c>
      <c r="T53" s="238">
        <f t="shared" si="1"/>
        <v>287749.0774314914</v>
      </c>
      <c r="U53" s="238">
        <f t="shared" si="1"/>
        <v>299834.53868361405</v>
      </c>
      <c r="V53" s="238">
        <f t="shared" si="1"/>
        <v>312427.58930832584</v>
      </c>
      <c r="W53" s="238">
        <f t="shared" si="1"/>
        <v>325549.54805927555</v>
      </c>
      <c r="X53" s="238">
        <f t="shared" si="1"/>
        <v>339222.62907776516</v>
      </c>
      <c r="Y53" s="238">
        <f t="shared" si="1"/>
        <v>353469.97949903132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216854.01143456378</v>
      </c>
      <c r="C56" s="265">
        <f>B56+B57-B58</f>
        <v>170953.34386192472</v>
      </c>
      <c r="D56" s="265">
        <f>C56+C57-C58</f>
        <v>57236.573684910749</v>
      </c>
      <c r="E56" s="265">
        <f t="shared" ref="E56:U56" si="2">D56+D57-D58</f>
        <v>26286.369823904519</v>
      </c>
      <c r="F56" s="266">
        <f t="shared" si="2"/>
        <v>26286.369823904519</v>
      </c>
      <c r="G56" s="266">
        <f>F56+F57-F58</f>
        <v>24533.945168977552</v>
      </c>
      <c r="H56" s="266">
        <f t="shared" si="2"/>
        <v>22781.520514050586</v>
      </c>
      <c r="I56" s="266">
        <f t="shared" si="2"/>
        <v>21029.095859123619</v>
      </c>
      <c r="J56" s="266">
        <f t="shared" si="2"/>
        <v>19276.671204196653</v>
      </c>
      <c r="K56" s="266">
        <f t="shared" si="2"/>
        <v>17524.246549269687</v>
      </c>
      <c r="L56" s="266">
        <f t="shared" si="2"/>
        <v>15771.821894342718</v>
      </c>
      <c r="M56" s="266">
        <f t="shared" si="2"/>
        <v>14019.39723941575</v>
      </c>
      <c r="N56" s="266">
        <f t="shared" si="2"/>
        <v>12266.972584488782</v>
      </c>
      <c r="O56" s="266">
        <f t="shared" si="2"/>
        <v>10514.547929561813</v>
      </c>
      <c r="P56" s="266">
        <f t="shared" si="2"/>
        <v>8762.1232746348451</v>
      </c>
      <c r="Q56" s="266">
        <f t="shared" si="2"/>
        <v>7009.6986197078768</v>
      </c>
      <c r="R56" s="312">
        <f t="shared" si="2"/>
        <v>5257.2739647809085</v>
      </c>
      <c r="S56" s="312">
        <f t="shared" si="2"/>
        <v>3504.8493098539407</v>
      </c>
      <c r="T56" s="312">
        <f t="shared" si="2"/>
        <v>1752.4246549269728</v>
      </c>
      <c r="U56" s="312">
        <f t="shared" si="2"/>
        <v>5.0022208597511053E-12</v>
      </c>
      <c r="V56" s="312"/>
      <c r="W56" s="312"/>
      <c r="X56" s="312"/>
      <c r="Y56" s="312"/>
    </row>
    <row r="57" spans="1:25">
      <c r="A57" s="234" t="s">
        <v>328</v>
      </c>
      <c r="B57" s="265">
        <f>(B28/3211479047)*46654169.4851375</f>
        <v>16101.204912254032</v>
      </c>
      <c r="C57" s="265">
        <f>(B28/3211479047)*29512102.5172828</f>
        <v>10185.16491165051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62001.872484893102</v>
      </c>
      <c r="C58" s="265">
        <f>359013000*(B28/3211479047)</f>
        <v>123901.93508866447</v>
      </c>
      <c r="D58" s="265">
        <f>89680000*(B28/3211479047)</f>
        <v>30950.20386100623</v>
      </c>
      <c r="E58" s="265">
        <v>0</v>
      </c>
      <c r="F58" s="266">
        <f>$F$56/$B$43</f>
        <v>1752.4246549269678</v>
      </c>
      <c r="G58" s="266">
        <f>$F$56/$B$43</f>
        <v>1752.4246549269678</v>
      </c>
      <c r="H58" s="266">
        <f t="shared" ref="H58:P58" si="3">$F$56/$B$43</f>
        <v>1752.4246549269678</v>
      </c>
      <c r="I58" s="266">
        <f t="shared" si="3"/>
        <v>1752.4246549269678</v>
      </c>
      <c r="J58" s="266">
        <f t="shared" si="3"/>
        <v>1752.4246549269678</v>
      </c>
      <c r="K58" s="266">
        <f t="shared" si="3"/>
        <v>1752.4246549269678</v>
      </c>
      <c r="L58" s="266">
        <f t="shared" si="3"/>
        <v>1752.4246549269678</v>
      </c>
      <c r="M58" s="266">
        <f t="shared" si="3"/>
        <v>1752.4246549269678</v>
      </c>
      <c r="N58" s="266">
        <f t="shared" si="3"/>
        <v>1752.4246549269678</v>
      </c>
      <c r="O58" s="266">
        <f t="shared" si="3"/>
        <v>1752.4246549269678</v>
      </c>
      <c r="P58" s="266">
        <f t="shared" si="3"/>
        <v>1752.4246549269678</v>
      </c>
      <c r="Q58" s="266">
        <f>$F$56/$B$43</f>
        <v>1752.4246549269678</v>
      </c>
      <c r="R58" s="266">
        <f>$F$56/$B$43</f>
        <v>1752.4246549269678</v>
      </c>
      <c r="S58" s="266">
        <f t="shared" ref="S58" si="4">$F$56/$B$43</f>
        <v>1752.4246549269678</v>
      </c>
      <c r="T58" s="266">
        <f>$F$56/$B$43</f>
        <v>1752.4246549269678</v>
      </c>
      <c r="U58" s="266">
        <f>$F$56/$B$43</f>
        <v>1752.4246549269678</v>
      </c>
      <c r="V58" s="266"/>
      <c r="W58" s="266"/>
      <c r="X58" s="266"/>
      <c r="Y58" s="266"/>
    </row>
    <row r="59" spans="1:25" ht="16.5" thickBot="1">
      <c r="A59" s="236" t="s">
        <v>326</v>
      </c>
      <c r="B59" s="267">
        <f>AVERAGE(SUM(B56:B57),(SUM(B56:B57)-B58))*B45</f>
        <v>25244.285013046407</v>
      </c>
      <c r="C59" s="267">
        <f>AVERAGE(SUM(C56:C57),(SUM(C56:C57)-C58))*B45</f>
        <v>14898.442653655373</v>
      </c>
      <c r="D59" s="267">
        <f>AVERAGE(SUM(D56:D57),(SUM(D56:D57)-D58))*B45</f>
        <v>5220.1839693009542</v>
      </c>
      <c r="E59" s="267">
        <f>AVERAGE(SUM(E56:E57),(SUM(E56:E57)-E58))*B45</f>
        <v>3285.7962279880649</v>
      </c>
      <c r="F59" s="238">
        <f>AVERAGE(SUM(F56:F57),(SUM(F56:F57)-F58))*B45</f>
        <v>3176.2696870551295</v>
      </c>
      <c r="G59" s="238">
        <f>AVERAGE(SUM(G56:G57),(SUM(G56:G57)-G58))*B45</f>
        <v>2957.2166051892586</v>
      </c>
      <c r="H59" s="238">
        <f>AVERAGE(SUM(H56:H57),(SUM(H56:H57)-H58))*B45</f>
        <v>2738.1635233233878</v>
      </c>
      <c r="I59" s="238">
        <f>AVERAGE(SUM(I56:I57),(SUM(I56:I57)-I58))*B45</f>
        <v>2519.110441457517</v>
      </c>
      <c r="J59" s="238">
        <f>AVERAGE(SUM(J56:J57),(SUM(J56:J57)-J58))*B45</f>
        <v>2300.0573595916462</v>
      </c>
      <c r="K59" s="238">
        <f>AVERAGE(SUM(K56:K57),(SUM(K56:K57)-K58))*B45</f>
        <v>2081.0042777257754</v>
      </c>
      <c r="L59" s="238">
        <f>AVERAGE(SUM(L56:L57),(SUM(L56:L57)-L58))*B45</f>
        <v>1861.9511958599041</v>
      </c>
      <c r="M59" s="238">
        <f>AVERAGE(SUM(M56:M57),(SUM(M56:M57)-M58))*B45</f>
        <v>1642.8981139940333</v>
      </c>
      <c r="N59" s="238">
        <f>AVERAGE(SUM(N56:N57),(SUM(N56:N57)-N58))*B45</f>
        <v>1423.8450321281621</v>
      </c>
      <c r="O59" s="238">
        <f>AVERAGE(SUM(O56:O57),(SUM(O56:O57)-O58))*B45</f>
        <v>1204.7919502622913</v>
      </c>
      <c r="P59" s="238">
        <f>AVERAGE(SUM(P56:P57),(SUM(P56:P57)-P58))*B45</f>
        <v>985.73886839642012</v>
      </c>
      <c r="Q59" s="238">
        <f>AVERAGE(SUM(Q56:Q57),(SUM(Q56:Q57)-Q58))*B45</f>
        <v>766.68578653054908</v>
      </c>
      <c r="R59" s="314">
        <f>AVERAGE(SUM(R56:R57),(SUM(R56:R57)-R58))*B45</f>
        <v>547.63270466467804</v>
      </c>
      <c r="S59" s="314">
        <f>AVERAGE(SUM(S56:S57),(SUM(S56:S57)-S58))*B45</f>
        <v>328.57962279880712</v>
      </c>
      <c r="T59" s="314">
        <f>AVERAGE(SUM(T56:T57),(SUM(T56:T57)-T58))*B45</f>
        <v>109.52654093293611</v>
      </c>
      <c r="U59" s="314">
        <f>AVERAGE(SUM(U56:U57),(SUM(U56:U57)-U58))*B45</f>
        <v>-109.52654093293486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142975.85999999999</v>
      </c>
      <c r="D62" s="245">
        <f>D53*B31</f>
        <v>148980.84612</v>
      </c>
      <c r="E62" s="245">
        <f>E53*B31</f>
        <v>155238.04165704001</v>
      </c>
      <c r="F62" s="245">
        <f>F53*B31</f>
        <v>161758.03940663571</v>
      </c>
      <c r="G62" s="245">
        <f>G53*B31</f>
        <v>168551.87706171442</v>
      </c>
      <c r="H62" s="245">
        <f>H53*B31</f>
        <v>175631.05589830643</v>
      </c>
      <c r="I62" s="245">
        <f>I53*B31</f>
        <v>183007.56024603531</v>
      </c>
      <c r="J62" s="245">
        <f>J53*B31</f>
        <v>190693.87777636881</v>
      </c>
      <c r="K62" s="245">
        <f>K53*B31</f>
        <v>198703.02064297631</v>
      </c>
      <c r="L62" s="245">
        <f>L53*B31</f>
        <v>207048.54750998132</v>
      </c>
      <c r="M62" s="245">
        <f>M53*B31</f>
        <v>215744.58650540054</v>
      </c>
      <c r="N62" s="245">
        <f>N53*B31</f>
        <v>224805.85913862736</v>
      </c>
      <c r="O62" s="245">
        <f>O53*B31</f>
        <v>234247.70522244973</v>
      </c>
      <c r="P62" s="245">
        <f>P53*B31</f>
        <v>244086.10884179262</v>
      </c>
      <c r="Q62" s="245">
        <f>Q53*B31</f>
        <v>254337.72541314791</v>
      </c>
      <c r="R62" s="245">
        <f>R53*B31</f>
        <v>265019.90988050011</v>
      </c>
      <c r="S62" s="245">
        <f>S53*B31</f>
        <v>276150.74609548115</v>
      </c>
      <c r="T62" s="245">
        <f>T53*B31</f>
        <v>287749.0774314914</v>
      </c>
      <c r="U62" s="245">
        <f>U53*B31</f>
        <v>299834.53868361405</v>
      </c>
      <c r="V62" s="245">
        <f>V53*B31</f>
        <v>312427.58930832584</v>
      </c>
      <c r="W62" s="245">
        <f>W53*B31</f>
        <v>325549.54805927555</v>
      </c>
      <c r="X62" s="245">
        <f>X53*B31</f>
        <v>339222.62907776516</v>
      </c>
      <c r="Y62" s="245">
        <f>Y53*B31</f>
        <v>353469.97949903132</v>
      </c>
    </row>
    <row r="63" spans="1:25">
      <c r="A63" s="234" t="s">
        <v>324</v>
      </c>
      <c r="B63" s="241"/>
      <c r="C63" s="241">
        <f>SUM(C64:C69)</f>
        <v>-29515.075852222973</v>
      </c>
      <c r="D63" s="241">
        <f t="shared" ref="D63:Y63" si="5">SUM(D64:D69)</f>
        <v>-29396.897537444911</v>
      </c>
      <c r="E63" s="241">
        <f t="shared" si="5"/>
        <v>-29288.385821446169</v>
      </c>
      <c r="F63" s="241">
        <f t="shared" si="5"/>
        <v>-29189.94670137548</v>
      </c>
      <c r="G63" s="241">
        <f t="shared" si="5"/>
        <v>-29102.003226261819</v>
      </c>
      <c r="H63" s="241">
        <f t="shared" si="5"/>
        <v>-29024.99621319339</v>
      </c>
      <c r="I63" s="241">
        <f t="shared" si="5"/>
        <v>-28959.384993576081</v>
      </c>
      <c r="J63" s="241">
        <f t="shared" si="5"/>
        <v>-28905.64819073485</v>
      </c>
      <c r="K63" s="241">
        <f t="shared" si="5"/>
        <v>-28864.284530174285</v>
      </c>
      <c r="L63" s="241">
        <f t="shared" si="5"/>
        <v>-28835.813683870176</v>
      </c>
      <c r="M63" s="241">
        <f t="shared" si="5"/>
        <v>-28820.777150021295</v>
      </c>
      <c r="N63" s="241">
        <f t="shared" si="5"/>
        <v>-28819.739169750763</v>
      </c>
      <c r="O63" s="241">
        <f t="shared" si="5"/>
        <v>-28833.287682308866</v>
      </c>
      <c r="P63" s="241">
        <f t="shared" si="5"/>
        <v>-28862.035320394411</v>
      </c>
      <c r="Q63" s="241">
        <f t="shared" si="5"/>
        <v>-28906.620447279547</v>
      </c>
      <c r="R63" s="241">
        <f t="shared" si="5"/>
        <v>-28967.708237493862</v>
      </c>
      <c r="S63" s="241">
        <f t="shared" si="5"/>
        <v>-29045.991802897173</v>
      </c>
      <c r="T63" s="241">
        <f t="shared" si="5"/>
        <v>-29142.193366047424</v>
      </c>
      <c r="U63" s="241">
        <f t="shared" si="5"/>
        <v>-29257.06548284999</v>
      </c>
      <c r="V63" s="241">
        <f t="shared" si="5"/>
        <v>-29391.39231655826</v>
      </c>
      <c r="W63" s="241">
        <f t="shared" si="5"/>
        <v>-29545.990965282283</v>
      </c>
      <c r="X63" s="241">
        <f t="shared" si="5"/>
        <v>-29721.71284525271</v>
      </c>
      <c r="Y63" s="241">
        <f t="shared" si="5"/>
        <v>-29919.445132181892</v>
      </c>
    </row>
    <row r="64" spans="1:25">
      <c r="A64" s="243" t="s">
        <v>323</v>
      </c>
      <c r="B64" s="241"/>
      <c r="C64" s="241">
        <f>-IF(C50&lt;=B33,0,B32*(1+C52)*B31)</f>
        <v>-5027.7917361744003</v>
      </c>
      <c r="D64" s="241">
        <f>-IF(D50&lt;=B33,0,B32*(1+D52)*B31)</f>
        <v>-5238.958989093725</v>
      </c>
      <c r="E64" s="241">
        <f>-IF(E50&lt;=B33,0,B32*(1+E52)*B31)</f>
        <v>-5458.9952666356621</v>
      </c>
      <c r="F64" s="241">
        <f>-IF(F50&lt;=B33,0,B32*(1+F52)*B31)</f>
        <v>-5688.2730678343596</v>
      </c>
      <c r="G64" s="241">
        <f>-IF(G50&lt;=B33,0,B32*(1+G52)*B31)</f>
        <v>-5927.1805366834024</v>
      </c>
      <c r="H64" s="241">
        <f>-IF(H50&lt;=B33,0,B32*(1+H52)*B31)</f>
        <v>-6176.1221192241055</v>
      </c>
      <c r="I64" s="241">
        <f>-IF(I50&lt;=B33,0,B32*(1+I52)*B31)</f>
        <v>-6435.5192482315188</v>
      </c>
      <c r="J64" s="241">
        <f>-IF(J50&lt;=B33,0,B32*(1+J52)*B31)</f>
        <v>-6705.8110566572432</v>
      </c>
      <c r="K64" s="241">
        <f>-IF(K50&lt;=B33,0,B32*(1+K52)*B31)</f>
        <v>-6987.4551210368472</v>
      </c>
      <c r="L64" s="241">
        <f>-IF(L50&lt;=B33,0,B32*(1+L52)*B31)</f>
        <v>-7280.9282361203959</v>
      </c>
      <c r="M64" s="241">
        <f>-IF(M50&lt;=B33,0,B32*(1+M52)*B31)</f>
        <v>-7586.7272220374525</v>
      </c>
      <c r="N64" s="241">
        <f>-IF(N50&lt;=B33,0,B32*(1+N52)*B31)</f>
        <v>-7905.3697653630261</v>
      </c>
      <c r="O64" s="241">
        <f>-IF(O50&lt;=B33,0,B32*(1+O52)*B31)</f>
        <v>-8237.3952955082732</v>
      </c>
      <c r="P64" s="241">
        <f>-IF(P50&lt;=B33,0,B32*(1+P52)*B31)</f>
        <v>-8583.3658979196207</v>
      </c>
      <c r="Q64" s="241">
        <f>-IF(Q50&lt;=B33,0,B32*(1+Q52)*B31)</f>
        <v>-8943.8672656322469</v>
      </c>
      <c r="R64" s="241">
        <f>-IF(R50&lt;=B33,0,B32*(1+R52)*B31)</f>
        <v>-9319.5096907888001</v>
      </c>
      <c r="S64" s="241">
        <f>-IF(S50&lt;=B33,0,B32*(1+S52)*B31)</f>
        <v>-9710.9290978019308</v>
      </c>
      <c r="T64" s="241">
        <f>-IF(T50&lt;=B33,0,B32*(1+T52)*B31)</f>
        <v>-10118.788119909614</v>
      </c>
      <c r="U64" s="241">
        <f>-IF(U50&lt;=B33,0,B32*(1+U52)*B31)</f>
        <v>-10543.777220945818</v>
      </c>
      <c r="V64" s="241">
        <f>-IF(V50&lt;=B33,0,B32*(1+V52)*B31)</f>
        <v>-10986.615864225543</v>
      </c>
      <c r="W64" s="241">
        <f>-IF(W50&lt;=B33,0,B32*(1+W52)*B31)</f>
        <v>-11448.053730523015</v>
      </c>
      <c r="X64" s="241">
        <f>-IF(X50&lt;=B33,0,B32*(1+X52)*B31)</f>
        <v>-11928.871987204984</v>
      </c>
      <c r="Y64" s="241">
        <f>-IF(Y50&lt;=B33,0,B32*(1+Y52)*B31)</f>
        <v>-12429.884610667594</v>
      </c>
    </row>
    <row r="65" spans="1:25">
      <c r="A65" s="243" t="str">
        <f>A35</f>
        <v>Прочие расходы при эксплуатации объекта, руб. без НДС</v>
      </c>
      <c r="B65" s="241"/>
      <c r="C65" s="241">
        <f>-IF(C50&lt;=B36,0,B35*(1+C52)*B31)</f>
        <v>-452.13954462000004</v>
      </c>
      <c r="D65" s="241">
        <f>-IF(D50&lt;=B36,0,B35*(1+D52)*B31)</f>
        <v>-471.12940549404004</v>
      </c>
      <c r="E65" s="241">
        <f>-IF(E50&lt;=B36,0,B35*(1+E52)*B31)</f>
        <v>-490.91684052478973</v>
      </c>
      <c r="F65" s="241">
        <f>-IF(F50&lt;=B36,0,B35*(1+F52)*B31)</f>
        <v>-511.5353478268309</v>
      </c>
      <c r="G65" s="241">
        <f>-IF(G50&lt;=B36,0,B35*(1+G52)*B31)</f>
        <v>-533.01983243555776</v>
      </c>
      <c r="H65" s="241">
        <f>-IF(H50&lt;=B36,0,B35*(1+H52)*B31)</f>
        <v>-555.40666539785127</v>
      </c>
      <c r="I65" s="241">
        <f>-IF(I50&lt;=B36,0,B35*(1+I52)*B31)</f>
        <v>-578.73374534456104</v>
      </c>
      <c r="J65" s="241">
        <f>-IF(J50&lt;=B36,0,B35*(1+J52)*B31)</f>
        <v>-603.04056264903261</v>
      </c>
      <c r="K65" s="241">
        <f>-IF(K50&lt;=B36,0,B35*(1+K52)*B31)</f>
        <v>-628.36826628029212</v>
      </c>
      <c r="L65" s="241">
        <f>-IF(L50&lt;=B36,0,B35*(1+L52)*B31)</f>
        <v>-654.75973346406442</v>
      </c>
      <c r="M65" s="241">
        <f>-IF(M50&lt;=B36,0,B35*(1+M52)*B31)</f>
        <v>-682.25964226955512</v>
      </c>
      <c r="N65" s="241">
        <f>-IF(N50&lt;=B36,0,B35*(1+N52)*B31)</f>
        <v>-710.91454724487653</v>
      </c>
      <c r="O65" s="241">
        <f>-IF(O50&lt;=B36,0,B35*(1+O52)*B31)</f>
        <v>-740.7729582291613</v>
      </c>
      <c r="P65" s="241">
        <f>-IF(P50&lt;=B36,0,B35*(1+P52)*B31)</f>
        <v>-771.88542247478608</v>
      </c>
      <c r="Q65" s="241">
        <f>-IF(Q50&lt;=B36,0,B35*(1+Q52)*B31)</f>
        <v>-804.30461021872713</v>
      </c>
      <c r="R65" s="241">
        <f>-IF(R50&lt;=B36,0,B35*(1+R52)*B31)</f>
        <v>-838.08540384791377</v>
      </c>
      <c r="S65" s="241">
        <f>-IF(S50&lt;=B36,0,B35*(1+S52)*B31)</f>
        <v>-873.28499080952622</v>
      </c>
      <c r="T65" s="241">
        <f>-IF(T50&lt;=B36,0,B35*(1+T52)*B31)</f>
        <v>-909.9629604235264</v>
      </c>
      <c r="U65" s="241">
        <f>-IF(U50&lt;=B36,0,B35*(1+U52)*B31)</f>
        <v>-948.18140476131452</v>
      </c>
      <c r="V65" s="241">
        <f>-IF(V50&lt;=B36,0,B35*(1+V52)*B31)</f>
        <v>-988.00502376128986</v>
      </c>
      <c r="W65" s="241">
        <f>-IF(W50&lt;=B36,0,B35*(1+W52)*B31)</f>
        <v>-1029.501234759264</v>
      </c>
      <c r="X65" s="241">
        <f>-IF(X50&lt;=B36,0,B35*(1+X52)*B31)</f>
        <v>-1072.7402866191533</v>
      </c>
      <c r="Y65" s="241">
        <f>-IF(Y50&lt;=B36,0,B35*(1+Y52)*B31)</f>
        <v>-1117.7953786571577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-24035.144571428573</v>
      </c>
      <c r="D69" s="241">
        <f>-((B28+B29)*B31+(B28+B29)*B31+SUM(B71:D71))/2*2.2%</f>
        <v>-23686.809142857146</v>
      </c>
      <c r="E69" s="241">
        <f>-((B28+B29)*B31+(B28+B29)*B31+SUM(B71:E71))/2*2.2%</f>
        <v>-23338.473714285716</v>
      </c>
      <c r="F69" s="241">
        <f>-((B28+B29)*B31+(B28+B29)*B31+SUM(B71:F71))/2*2.2%</f>
        <v>-22990.138285714289</v>
      </c>
      <c r="G69" s="241">
        <f>-((B28+B29)*B31+(B28+B29)*B31+SUM(B71:G71))/2*2.2%</f>
        <v>-22641.802857142859</v>
      </c>
      <c r="H69" s="241">
        <f>-((B28+B29)*B31+(B28+B29)*B31+SUM(B71:H71))/2*2.2%</f>
        <v>-22293.467428571432</v>
      </c>
      <c r="I69" s="241">
        <f>-((B28+B29)*B31+(B28+B29)*B31+SUM(B71:I71))/2*2.2%</f>
        <v>-21945.132000000001</v>
      </c>
      <c r="J69" s="241">
        <f>-((B28+B29)*B31+(B28+B29)*B31+SUM(B71:J71))/2*2.2%</f>
        <v>-21596.796571428575</v>
      </c>
      <c r="K69" s="241">
        <f>-((B28+B29)*B31+(B28+B29)*B31+SUM(B71:K71))/2*2.2%</f>
        <v>-21248.461142857144</v>
      </c>
      <c r="L69" s="241">
        <f>-((B28+B29)*B31+(B28+B29)*B31+SUM(B71:L71))/2*2.2%</f>
        <v>-20900.125714285718</v>
      </c>
      <c r="M69" s="241">
        <f>-((B28+B29)*B31+(B28+B29)*B31+SUM(B71:M71))/2*2.2%</f>
        <v>-20551.790285714287</v>
      </c>
      <c r="N69" s="241">
        <f>-((B28+B29)*B31+(B28+B29)*B31+SUM(B71:N71))/2*2.2%</f>
        <v>-20203.45485714286</v>
      </c>
      <c r="O69" s="241">
        <f>-((B28+B29)*B31+(B28+B29)*B31+SUM(B71:O71))/2*2.2%</f>
        <v>-19855.11942857143</v>
      </c>
      <c r="P69" s="241">
        <f>-((B28+B29)*B31+(B28+B29)*B31+SUM(B71:P71))/2*2.2%</f>
        <v>-19506.784000000003</v>
      </c>
      <c r="Q69" s="241">
        <f>-((B28+B29)*B31+(B28+B29)*B31+SUM(B71:Q71))/2*2.2%</f>
        <v>-19158.448571428573</v>
      </c>
      <c r="R69" s="241">
        <f>-((B28+B29)*B31+(B28+B29)*B31+SUM(B71:R71))/2*2.2%</f>
        <v>-18810.113142857146</v>
      </c>
      <c r="S69" s="241">
        <f>-((B28+B29)*B31+(B28+B29)*B31+SUM(B71:S71))/2*2.2%</f>
        <v>-18461.777714285716</v>
      </c>
      <c r="T69" s="241">
        <f>-((B28+B29)*B31+(B28+B29)*B31+SUM(B71:T71))/2*2.2%</f>
        <v>-18113.442285714285</v>
      </c>
      <c r="U69" s="241">
        <f>-((B28+B29)*B31+(B28+B29)*B31+SUM(B71:U71))/2*2.2%</f>
        <v>-17765.106857142855</v>
      </c>
      <c r="V69" s="241">
        <f>-((B28+B29)*B31+(B28+B29)*B31+SUM(B71:V71))/2*2.2%</f>
        <v>-17416.771428571428</v>
      </c>
      <c r="W69" s="241">
        <f>-((B28+B29)*B31+(B28+B29)*B31+SUM(B71:W71))/2*2.2%</f>
        <v>-17068.436000000002</v>
      </c>
      <c r="X69" s="241">
        <f>-((B28+B29)*B31+(B28+B29)*B31+SUM(B71:X71))/2*2.2%</f>
        <v>-16720.100571428571</v>
      </c>
      <c r="Y69" s="241">
        <f>-((B28+B29)*B31+(B28+B29)*B31+SUM(B71:Y71))/2*2.2%</f>
        <v>-16371.765142857141</v>
      </c>
    </row>
    <row r="70" spans="1:25">
      <c r="A70" s="242" t="s">
        <v>568</v>
      </c>
      <c r="B70" s="245"/>
      <c r="C70" s="245">
        <f>C62+C63</f>
        <v>113460.78414777701</v>
      </c>
      <c r="D70" s="245">
        <f t="shared" ref="D70:Y70" si="6">D62+D63</f>
        <v>119583.94858255509</v>
      </c>
      <c r="E70" s="245">
        <f t="shared" si="6"/>
        <v>125949.65583559385</v>
      </c>
      <c r="F70" s="245">
        <f t="shared" si="6"/>
        <v>132568.09270526023</v>
      </c>
      <c r="G70" s="245">
        <f t="shared" si="6"/>
        <v>139449.8738354526</v>
      </c>
      <c r="H70" s="245">
        <f t="shared" si="6"/>
        <v>146606.05968511302</v>
      </c>
      <c r="I70" s="245">
        <f t="shared" si="6"/>
        <v>154048.17525245924</v>
      </c>
      <c r="J70" s="245">
        <f t="shared" si="6"/>
        <v>161788.22958563396</v>
      </c>
      <c r="K70" s="245">
        <f t="shared" si="6"/>
        <v>169838.73611280203</v>
      </c>
      <c r="L70" s="245">
        <f t="shared" si="6"/>
        <v>178212.73382611113</v>
      </c>
      <c r="M70" s="245">
        <f t="shared" si="6"/>
        <v>186923.80935537926</v>
      </c>
      <c r="N70" s="245">
        <f t="shared" si="6"/>
        <v>195986.11996887659</v>
      </c>
      <c r="O70" s="245">
        <f t="shared" si="6"/>
        <v>205414.41754014086</v>
      </c>
      <c r="P70" s="245">
        <f t="shared" si="6"/>
        <v>215224.07352139821</v>
      </c>
      <c r="Q70" s="245">
        <f t="shared" si="6"/>
        <v>225431.10496586838</v>
      </c>
      <c r="R70" s="245">
        <f t="shared" si="6"/>
        <v>236052.20164300624</v>
      </c>
      <c r="S70" s="245">
        <f t="shared" si="6"/>
        <v>247104.75429258397</v>
      </c>
      <c r="T70" s="245">
        <f t="shared" si="6"/>
        <v>258606.88406544397</v>
      </c>
      <c r="U70" s="245">
        <f t="shared" si="6"/>
        <v>270577.47320076404</v>
      </c>
      <c r="V70" s="245">
        <f t="shared" si="6"/>
        <v>283036.19699176756</v>
      </c>
      <c r="W70" s="245">
        <f t="shared" si="6"/>
        <v>296003.55709399329</v>
      </c>
      <c r="X70" s="245">
        <f t="shared" si="6"/>
        <v>309500.91623251245</v>
      </c>
      <c r="Y70" s="245">
        <f t="shared" si="6"/>
        <v>323550.53436684946</v>
      </c>
    </row>
    <row r="71" spans="1:25">
      <c r="A71" s="243" t="s">
        <v>317</v>
      </c>
      <c r="B71" s="241"/>
      <c r="C71" s="241">
        <f>IF(B28-ABS(SUM(B71:B71))&gt;0,-B28/B30,0)</f>
        <v>-31666.857142857141</v>
      </c>
      <c r="D71" s="241">
        <f>IF(B28-ABS(SUM(B71:C71))&gt;0,-B28/B30,0)</f>
        <v>-31666.857142857141</v>
      </c>
      <c r="E71" s="241">
        <f>IF(B28-ABS(SUM(B71:D71))&gt;0,-B28/B30,0)</f>
        <v>-31666.857142857141</v>
      </c>
      <c r="F71" s="241">
        <f>IF(B28-ABS(SUM(B71:E71))&gt;0,-B28/B30,0)</f>
        <v>-31666.857142857141</v>
      </c>
      <c r="G71" s="241">
        <f>IF(B28-ABS(SUM(B71:F71))&gt;0,-B28/B30,0)</f>
        <v>-31666.857142857141</v>
      </c>
      <c r="H71" s="241">
        <f>IF(B28-ABS(SUM(B71:G71))&gt;0,-B28/B30,0)</f>
        <v>-31666.857142857141</v>
      </c>
      <c r="I71" s="241">
        <f>IF(B28-ABS(SUM(B71:H71))&gt;0,-B28/B30,0)</f>
        <v>-31666.857142857141</v>
      </c>
      <c r="J71" s="241">
        <f>IF(B28-ABS(SUM(B71:I71))&gt;0,-B28/B30,0)</f>
        <v>-31666.857142857141</v>
      </c>
      <c r="K71" s="241">
        <f>IF(B28-ABS(SUM(B71:J71))&gt;0,-B28/B30,0)</f>
        <v>-31666.857142857141</v>
      </c>
      <c r="L71" s="241">
        <f>IF(B28-ABS(SUM(B71:K71))&gt;0,-B28/B30,0)</f>
        <v>-31666.857142857141</v>
      </c>
      <c r="M71" s="241">
        <f>IF(B28-ABS(SUM(B71:L71))&gt;0,-B28/B30,0)</f>
        <v>-31666.857142857141</v>
      </c>
      <c r="N71" s="241">
        <f>IF(B28-ABS(SUM(B71:M71))&gt;0,-B28/B30,0)</f>
        <v>-31666.857142857141</v>
      </c>
      <c r="O71" s="241">
        <f>IF(B28-ABS(SUM(B71:N71))&gt;0,-B28/B30,0)</f>
        <v>-31666.857142857141</v>
      </c>
      <c r="P71" s="241">
        <f>IF(B28-ABS(SUM(B71:O71))&gt;0,-B28/B30,0)</f>
        <v>-31666.857142857141</v>
      </c>
      <c r="Q71" s="241">
        <f>IF(B28-ABS(SUM(B71:P71))&gt;0,-B28/B30,0)</f>
        <v>-31666.857142857141</v>
      </c>
      <c r="R71" s="241">
        <f>IF(B28-ABS(SUM(B71:Q71))&gt;0,-B28/B30,0)</f>
        <v>-31666.857142857141</v>
      </c>
      <c r="S71" s="241">
        <f>IF(B28-ABS(SUM(B71:R71))&gt;0,-B28/B30,0)</f>
        <v>-31666.857142857141</v>
      </c>
      <c r="T71" s="241">
        <f>IF(B28-ABS(SUM(B71:S71))&gt;0,-B28/B30,0)</f>
        <v>-31666.857142857141</v>
      </c>
      <c r="U71" s="241">
        <f>IF(B28-ABS(SUM(B71:T71))&gt;0,-B28/B30,0)</f>
        <v>-31666.857142857141</v>
      </c>
      <c r="V71" s="241">
        <f>IF(B28-ABS(SUM(B71:U71))&gt;0,-B28/B30,0)</f>
        <v>-31666.857142857141</v>
      </c>
      <c r="W71" s="241">
        <f>IF(B28-ABS(SUM(B71:V71))&gt;0,-B28/B30,0)</f>
        <v>-31666.857142857141</v>
      </c>
      <c r="X71" s="241">
        <f>IF(B28-ABS(SUM(B71:W71))&gt;0,-B28/B30,0)</f>
        <v>-31666.857142857141</v>
      </c>
      <c r="Y71" s="241">
        <f>IF(B28-ABS(SUM(B71:X71))&gt;0,-B28/B30,0)</f>
        <v>-31666.857142857141</v>
      </c>
    </row>
    <row r="72" spans="1:25">
      <c r="A72" s="242" t="s">
        <v>569</v>
      </c>
      <c r="B72" s="245"/>
      <c r="C72" s="245">
        <f>C70+C71</f>
        <v>81793.927004919868</v>
      </c>
      <c r="D72" s="245">
        <f t="shared" ref="D72:Y72" si="7">D70+D71</f>
        <v>87917.09143969795</v>
      </c>
      <c r="E72" s="245">
        <f t="shared" si="7"/>
        <v>94282.798692736702</v>
      </c>
      <c r="F72" s="245">
        <f t="shared" si="7"/>
        <v>100901.23556240309</v>
      </c>
      <c r="G72" s="245">
        <f t="shared" si="7"/>
        <v>107783.01669259545</v>
      </c>
      <c r="H72" s="245">
        <f t="shared" si="7"/>
        <v>114939.20254225588</v>
      </c>
      <c r="I72" s="245">
        <f t="shared" si="7"/>
        <v>122381.3181096021</v>
      </c>
      <c r="J72" s="245">
        <f t="shared" si="7"/>
        <v>130121.37244277682</v>
      </c>
      <c r="K72" s="245">
        <f t="shared" si="7"/>
        <v>138171.8789699449</v>
      </c>
      <c r="L72" s="245">
        <f t="shared" si="7"/>
        <v>146545.876683254</v>
      </c>
      <c r="M72" s="245">
        <f t="shared" si="7"/>
        <v>155256.95221252213</v>
      </c>
      <c r="N72" s="245">
        <f t="shared" si="7"/>
        <v>164319.26282601946</v>
      </c>
      <c r="O72" s="245">
        <f t="shared" si="7"/>
        <v>173747.56039728373</v>
      </c>
      <c r="P72" s="245">
        <f t="shared" si="7"/>
        <v>183557.21637854108</v>
      </c>
      <c r="Q72" s="245">
        <f t="shared" si="7"/>
        <v>193764.24782301125</v>
      </c>
      <c r="R72" s="245">
        <f t="shared" si="7"/>
        <v>204385.34450014911</v>
      </c>
      <c r="S72" s="245">
        <f t="shared" si="7"/>
        <v>215437.89714972684</v>
      </c>
      <c r="T72" s="245">
        <f t="shared" si="7"/>
        <v>226940.02692258684</v>
      </c>
      <c r="U72" s="245">
        <f t="shared" si="7"/>
        <v>238910.61605790691</v>
      </c>
      <c r="V72" s="245">
        <f t="shared" si="7"/>
        <v>251369.33984891043</v>
      </c>
      <c r="W72" s="245">
        <f t="shared" si="7"/>
        <v>264336.69995113614</v>
      </c>
      <c r="X72" s="245">
        <f t="shared" si="7"/>
        <v>277834.05908965529</v>
      </c>
      <c r="Y72" s="245">
        <f t="shared" si="7"/>
        <v>291883.6772239923</v>
      </c>
    </row>
    <row r="73" spans="1:25">
      <c r="A73" s="243" t="s">
        <v>316</v>
      </c>
      <c r="B73" s="241">
        <f>-B59</f>
        <v>-25244.285013046407</v>
      </c>
      <c r="C73" s="241">
        <f>-C59</f>
        <v>-14898.442653655373</v>
      </c>
      <c r="D73" s="241">
        <f t="shared" ref="D73:Y73" si="8">-D59</f>
        <v>-5220.1839693009542</v>
      </c>
      <c r="E73" s="241">
        <f t="shared" si="8"/>
        <v>-3285.7962279880649</v>
      </c>
      <c r="F73" s="241">
        <f t="shared" si="8"/>
        <v>-3176.2696870551295</v>
      </c>
      <c r="G73" s="241">
        <f t="shared" si="8"/>
        <v>-2957.2166051892586</v>
      </c>
      <c r="H73" s="241">
        <f t="shared" si="8"/>
        <v>-2738.1635233233878</v>
      </c>
      <c r="I73" s="241">
        <f t="shared" si="8"/>
        <v>-2519.110441457517</v>
      </c>
      <c r="J73" s="241">
        <f t="shared" si="8"/>
        <v>-2300.0573595916462</v>
      </c>
      <c r="K73" s="241">
        <f t="shared" si="8"/>
        <v>-2081.0042777257754</v>
      </c>
      <c r="L73" s="241">
        <f t="shared" si="8"/>
        <v>-1861.9511958599041</v>
      </c>
      <c r="M73" s="241">
        <f t="shared" si="8"/>
        <v>-1642.8981139940333</v>
      </c>
      <c r="N73" s="241">
        <f t="shared" si="8"/>
        <v>-1423.8450321281621</v>
      </c>
      <c r="O73" s="241">
        <f t="shared" si="8"/>
        <v>-1204.7919502622913</v>
      </c>
      <c r="P73" s="241">
        <f t="shared" si="8"/>
        <v>-985.73886839642012</v>
      </c>
      <c r="Q73" s="241">
        <f t="shared" si="8"/>
        <v>-766.68578653054908</v>
      </c>
      <c r="R73" s="241">
        <f t="shared" si="8"/>
        <v>-547.63270466467804</v>
      </c>
      <c r="S73" s="241">
        <f t="shared" si="8"/>
        <v>-328.57962279880712</v>
      </c>
      <c r="T73" s="241">
        <f t="shared" si="8"/>
        <v>-109.52654093293611</v>
      </c>
      <c r="U73" s="241">
        <f t="shared" si="8"/>
        <v>109.52654093293486</v>
      </c>
      <c r="V73" s="241">
        <f t="shared" si="8"/>
        <v>0</v>
      </c>
      <c r="W73" s="241">
        <f t="shared" si="8"/>
        <v>0</v>
      </c>
      <c r="X73" s="241">
        <f t="shared" si="8"/>
        <v>0</v>
      </c>
      <c r="Y73" s="241">
        <f t="shared" si="8"/>
        <v>0</v>
      </c>
    </row>
    <row r="74" spans="1:25">
      <c r="A74" s="242" t="s">
        <v>320</v>
      </c>
      <c r="B74" s="245"/>
      <c r="C74" s="245">
        <f>C72+C73</f>
        <v>66895.484351264487</v>
      </c>
      <c r="D74" s="245">
        <f t="shared" ref="D74:Y74" si="9">D72+D73</f>
        <v>82696.907470396996</v>
      </c>
      <c r="E74" s="245">
        <f t="shared" si="9"/>
        <v>90997.002464748643</v>
      </c>
      <c r="F74" s="245">
        <f t="shared" si="9"/>
        <v>97724.96587534796</v>
      </c>
      <c r="G74" s="245">
        <f t="shared" si="9"/>
        <v>104825.8000874062</v>
      </c>
      <c r="H74" s="245">
        <f t="shared" si="9"/>
        <v>112201.0390189325</v>
      </c>
      <c r="I74" s="245">
        <f t="shared" si="9"/>
        <v>119862.20766814458</v>
      </c>
      <c r="J74" s="245">
        <f t="shared" si="9"/>
        <v>127821.31508318517</v>
      </c>
      <c r="K74" s="245">
        <f t="shared" si="9"/>
        <v>136090.87469221913</v>
      </c>
      <c r="L74" s="245">
        <f t="shared" si="9"/>
        <v>144683.9254873941</v>
      </c>
      <c r="M74" s="245">
        <f t="shared" si="9"/>
        <v>153614.05409852808</v>
      </c>
      <c r="N74" s="245">
        <f t="shared" si="9"/>
        <v>162895.41779389131</v>
      </c>
      <c r="O74" s="245">
        <f t="shared" si="9"/>
        <v>172542.76844702143</v>
      </c>
      <c r="P74" s="245">
        <f t="shared" si="9"/>
        <v>182571.47751014467</v>
      </c>
      <c r="Q74" s="245">
        <f t="shared" si="9"/>
        <v>192997.5620364807</v>
      </c>
      <c r="R74" s="245">
        <f t="shared" si="9"/>
        <v>203837.71179548441</v>
      </c>
      <c r="S74" s="245">
        <f t="shared" si="9"/>
        <v>215109.31752692803</v>
      </c>
      <c r="T74" s="245">
        <f t="shared" si="9"/>
        <v>226830.5003816539</v>
      </c>
      <c r="U74" s="245">
        <f t="shared" si="9"/>
        <v>239020.14259883986</v>
      </c>
      <c r="V74" s="245">
        <f t="shared" si="9"/>
        <v>251369.33984891043</v>
      </c>
      <c r="W74" s="245">
        <f t="shared" si="9"/>
        <v>264336.69995113614</v>
      </c>
      <c r="X74" s="245">
        <f t="shared" si="9"/>
        <v>277834.05908965529</v>
      </c>
      <c r="Y74" s="245">
        <f t="shared" si="9"/>
        <v>291883.6772239923</v>
      </c>
    </row>
    <row r="75" spans="1:25">
      <c r="A75" s="243" t="s">
        <v>315</v>
      </c>
      <c r="B75" s="241"/>
      <c r="C75" s="241">
        <f>-C74*B39</f>
        <v>-13379.096870252899</v>
      </c>
      <c r="D75" s="241">
        <f>-D74*B39</f>
        <v>-16539.3814940794</v>
      </c>
      <c r="E75" s="241">
        <f>-E74*B39</f>
        <v>-18199.400492949728</v>
      </c>
      <c r="F75" s="241">
        <f>-F74*B39</f>
        <v>-19544.993175069594</v>
      </c>
      <c r="G75" s="241">
        <f>-G74*B39</f>
        <v>-20965.160017481241</v>
      </c>
      <c r="H75" s="241">
        <f>-H74*B39</f>
        <v>-22440.207803786499</v>
      </c>
      <c r="I75" s="241">
        <f>-I74*B39</f>
        <v>-23972.441533628917</v>
      </c>
      <c r="J75" s="241">
        <f>-J74*B39</f>
        <v>-25564.263016637036</v>
      </c>
      <c r="K75" s="241">
        <f>-K74*B39</f>
        <v>-27218.17493844383</v>
      </c>
      <c r="L75" s="241">
        <f>-L74*B39</f>
        <v>-28936.78509747882</v>
      </c>
      <c r="M75" s="241">
        <f>-M74*B39</f>
        <v>-30722.810819705617</v>
      </c>
      <c r="N75" s="241">
        <f>-N74*B39</f>
        <v>-32579.083558778264</v>
      </c>
      <c r="O75" s="241">
        <f>-O74*B39</f>
        <v>-34508.553689404289</v>
      </c>
      <c r="P75" s="241">
        <f>-P74*B39</f>
        <v>-36514.295502028937</v>
      </c>
      <c r="Q75" s="241">
        <f>-Q74*B39</f>
        <v>-38599.512407296141</v>
      </c>
      <c r="R75" s="241">
        <f>-R74*B39</f>
        <v>-40767.542359096886</v>
      </c>
      <c r="S75" s="241">
        <f>-S74*B39</f>
        <v>-43021.863505385612</v>
      </c>
      <c r="T75" s="241">
        <f>-T74*B39</f>
        <v>-45366.100076330782</v>
      </c>
      <c r="U75" s="241">
        <f>-U74*B39</f>
        <v>-47804.028519767977</v>
      </c>
      <c r="V75" s="241">
        <f>-V74*B39</f>
        <v>-50273.867969782092</v>
      </c>
      <c r="W75" s="241">
        <f>-W74*B39</f>
        <v>-52867.339990227229</v>
      </c>
      <c r="X75" s="241">
        <f>-X74*B39</f>
        <v>-55566.811817931062</v>
      </c>
      <c r="Y75" s="241">
        <f>-Y74*B39</f>
        <v>-58376.735444798462</v>
      </c>
    </row>
    <row r="76" spans="1:25" ht="16.5" thickBot="1">
      <c r="A76" s="316" t="s">
        <v>319</v>
      </c>
      <c r="B76" s="317"/>
      <c r="C76" s="317">
        <f>C74+C75</f>
        <v>53516.387481011589</v>
      </c>
      <c r="D76" s="317">
        <f t="shared" ref="D76:Y76" si="10">D74+D75</f>
        <v>66157.5259763176</v>
      </c>
      <c r="E76" s="317">
        <f t="shared" si="10"/>
        <v>72797.601971798911</v>
      </c>
      <c r="F76" s="317">
        <f t="shared" si="10"/>
        <v>78179.972700278362</v>
      </c>
      <c r="G76" s="317">
        <f t="shared" si="10"/>
        <v>83860.640069924964</v>
      </c>
      <c r="H76" s="317">
        <f t="shared" si="10"/>
        <v>89760.831215145998</v>
      </c>
      <c r="I76" s="317">
        <f t="shared" si="10"/>
        <v>95889.766134515667</v>
      </c>
      <c r="J76" s="317">
        <f t="shared" si="10"/>
        <v>102257.05206654813</v>
      </c>
      <c r="K76" s="317">
        <f t="shared" si="10"/>
        <v>108872.6997537753</v>
      </c>
      <c r="L76" s="317">
        <f t="shared" si="10"/>
        <v>115747.14038991528</v>
      </c>
      <c r="M76" s="317">
        <f t="shared" si="10"/>
        <v>122891.24327882247</v>
      </c>
      <c r="N76" s="317">
        <f t="shared" si="10"/>
        <v>130316.33423511304</v>
      </c>
      <c r="O76" s="317">
        <f t="shared" si="10"/>
        <v>138034.21475761716</v>
      </c>
      <c r="P76" s="317">
        <f t="shared" si="10"/>
        <v>146057.18200811575</v>
      </c>
      <c r="Q76" s="317">
        <f t="shared" si="10"/>
        <v>154398.04962918456</v>
      </c>
      <c r="R76" s="317">
        <f t="shared" si="10"/>
        <v>163070.16943638754</v>
      </c>
      <c r="S76" s="317">
        <f t="shared" si="10"/>
        <v>172087.45402154242</v>
      </c>
      <c r="T76" s="317">
        <f t="shared" si="10"/>
        <v>181464.40030532313</v>
      </c>
      <c r="U76" s="317">
        <f t="shared" si="10"/>
        <v>191216.11407907188</v>
      </c>
      <c r="V76" s="317">
        <f t="shared" si="10"/>
        <v>201095.47187912834</v>
      </c>
      <c r="W76" s="317">
        <f t="shared" si="10"/>
        <v>211469.35996090891</v>
      </c>
      <c r="X76" s="317">
        <f t="shared" si="10"/>
        <v>222267.24727172422</v>
      </c>
      <c r="Y76" s="317">
        <f t="shared" si="10"/>
        <v>233506.94177919385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81793.927004919868</v>
      </c>
      <c r="D79" s="245">
        <f t="shared" si="12"/>
        <v>87917.09143969795</v>
      </c>
      <c r="E79" s="245">
        <f t="shared" si="12"/>
        <v>94282.798692736702</v>
      </c>
      <c r="F79" s="245">
        <f t="shared" si="12"/>
        <v>100901.23556240309</v>
      </c>
      <c r="G79" s="245">
        <f t="shared" si="12"/>
        <v>107783.01669259545</v>
      </c>
      <c r="H79" s="245">
        <f t="shared" si="12"/>
        <v>114939.20254225588</v>
      </c>
      <c r="I79" s="245">
        <f t="shared" si="12"/>
        <v>122381.3181096021</v>
      </c>
      <c r="J79" s="245">
        <f t="shared" si="12"/>
        <v>130121.37244277682</v>
      </c>
      <c r="K79" s="245">
        <f t="shared" si="12"/>
        <v>138171.8789699449</v>
      </c>
      <c r="L79" s="245">
        <f t="shared" si="12"/>
        <v>146545.876683254</v>
      </c>
      <c r="M79" s="245">
        <f t="shared" si="12"/>
        <v>155256.95221252213</v>
      </c>
      <c r="N79" s="245">
        <f t="shared" si="12"/>
        <v>164319.26282601946</v>
      </c>
      <c r="O79" s="245">
        <f t="shared" si="12"/>
        <v>173747.56039728373</v>
      </c>
      <c r="P79" s="245">
        <f t="shared" si="12"/>
        <v>183557.21637854108</v>
      </c>
      <c r="Q79" s="245">
        <f t="shared" si="12"/>
        <v>193764.24782301125</v>
      </c>
      <c r="R79" s="245">
        <f t="shared" si="12"/>
        <v>204385.34450014911</v>
      </c>
      <c r="S79" s="245">
        <f t="shared" si="12"/>
        <v>215437.89714972684</v>
      </c>
      <c r="T79" s="245">
        <f t="shared" si="12"/>
        <v>226940.02692258684</v>
      </c>
      <c r="U79" s="245">
        <f t="shared" si="12"/>
        <v>238910.61605790691</v>
      </c>
      <c r="V79" s="245">
        <f t="shared" si="12"/>
        <v>251369.33984891043</v>
      </c>
      <c r="W79" s="245">
        <f t="shared" si="12"/>
        <v>264336.69995113614</v>
      </c>
      <c r="X79" s="245">
        <f t="shared" si="12"/>
        <v>277834.05908965529</v>
      </c>
      <c r="Y79" s="245">
        <f t="shared" si="12"/>
        <v>291883.6772239923</v>
      </c>
    </row>
    <row r="80" spans="1:25">
      <c r="A80" s="243" t="s">
        <v>317</v>
      </c>
      <c r="B80" s="241">
        <f t="shared" ref="B80:Y80" si="13">-B71</f>
        <v>0</v>
      </c>
      <c r="C80" s="241">
        <f>-C71</f>
        <v>31666.857142857141</v>
      </c>
      <c r="D80" s="241">
        <f>-D71</f>
        <v>31666.857142857141</v>
      </c>
      <c r="E80" s="241">
        <f t="shared" si="13"/>
        <v>31666.857142857141</v>
      </c>
      <c r="F80" s="241">
        <f t="shared" si="13"/>
        <v>31666.857142857141</v>
      </c>
      <c r="G80" s="241">
        <f t="shared" si="13"/>
        <v>31666.857142857141</v>
      </c>
      <c r="H80" s="241">
        <f t="shared" si="13"/>
        <v>31666.857142857141</v>
      </c>
      <c r="I80" s="241">
        <f t="shared" si="13"/>
        <v>31666.857142857141</v>
      </c>
      <c r="J80" s="241">
        <f t="shared" si="13"/>
        <v>31666.857142857141</v>
      </c>
      <c r="K80" s="241">
        <f t="shared" si="13"/>
        <v>31666.857142857141</v>
      </c>
      <c r="L80" s="241">
        <f t="shared" si="13"/>
        <v>31666.857142857141</v>
      </c>
      <c r="M80" s="241">
        <f t="shared" si="13"/>
        <v>31666.857142857141</v>
      </c>
      <c r="N80" s="241">
        <f t="shared" si="13"/>
        <v>31666.857142857141</v>
      </c>
      <c r="O80" s="241">
        <f t="shared" si="13"/>
        <v>31666.857142857141</v>
      </c>
      <c r="P80" s="241">
        <f t="shared" si="13"/>
        <v>31666.857142857141</v>
      </c>
      <c r="Q80" s="241">
        <f t="shared" si="13"/>
        <v>31666.857142857141</v>
      </c>
      <c r="R80" s="241">
        <f t="shared" si="13"/>
        <v>31666.857142857141</v>
      </c>
      <c r="S80" s="241">
        <f t="shared" si="13"/>
        <v>31666.857142857141</v>
      </c>
      <c r="T80" s="241">
        <f t="shared" si="13"/>
        <v>31666.857142857141</v>
      </c>
      <c r="U80" s="241">
        <f t="shared" si="13"/>
        <v>31666.857142857141</v>
      </c>
      <c r="V80" s="241">
        <f t="shared" si="13"/>
        <v>31666.857142857141</v>
      </c>
      <c r="W80" s="241">
        <f t="shared" si="13"/>
        <v>31666.857142857141</v>
      </c>
      <c r="X80" s="241">
        <f t="shared" si="13"/>
        <v>31666.857142857141</v>
      </c>
      <c r="Y80" s="241">
        <f t="shared" si="13"/>
        <v>31666.857142857141</v>
      </c>
    </row>
    <row r="81" spans="1:25">
      <c r="A81" s="243" t="s">
        <v>316</v>
      </c>
      <c r="B81" s="241">
        <f t="shared" ref="B81:Y81" si="14">B73</f>
        <v>-25244.285013046407</v>
      </c>
      <c r="C81" s="241">
        <f>C73</f>
        <v>-14898.442653655373</v>
      </c>
      <c r="D81" s="241">
        <f t="shared" si="14"/>
        <v>-5220.1839693009542</v>
      </c>
      <c r="E81" s="241">
        <f t="shared" si="14"/>
        <v>-3285.7962279880649</v>
      </c>
      <c r="F81" s="241">
        <f t="shared" si="14"/>
        <v>-3176.2696870551295</v>
      </c>
      <c r="G81" s="241">
        <f t="shared" si="14"/>
        <v>-2957.2166051892586</v>
      </c>
      <c r="H81" s="241">
        <f t="shared" si="14"/>
        <v>-2738.1635233233878</v>
      </c>
      <c r="I81" s="241">
        <f t="shared" si="14"/>
        <v>-2519.110441457517</v>
      </c>
      <c r="J81" s="241">
        <f t="shared" si="14"/>
        <v>-2300.0573595916462</v>
      </c>
      <c r="K81" s="241">
        <f t="shared" si="14"/>
        <v>-2081.0042777257754</v>
      </c>
      <c r="L81" s="241">
        <f t="shared" si="14"/>
        <v>-1861.9511958599041</v>
      </c>
      <c r="M81" s="241">
        <f t="shared" si="14"/>
        <v>-1642.8981139940333</v>
      </c>
      <c r="N81" s="241">
        <f t="shared" si="14"/>
        <v>-1423.8450321281621</v>
      </c>
      <c r="O81" s="241">
        <f t="shared" si="14"/>
        <v>-1204.7919502622913</v>
      </c>
      <c r="P81" s="241">
        <f t="shared" si="14"/>
        <v>-985.73886839642012</v>
      </c>
      <c r="Q81" s="241">
        <f t="shared" si="14"/>
        <v>-766.68578653054908</v>
      </c>
      <c r="R81" s="241">
        <f t="shared" si="14"/>
        <v>-547.63270466467804</v>
      </c>
      <c r="S81" s="241">
        <f t="shared" si="14"/>
        <v>-328.57962279880712</v>
      </c>
      <c r="T81" s="241">
        <f t="shared" si="14"/>
        <v>-109.52654093293611</v>
      </c>
      <c r="U81" s="241">
        <f t="shared" si="14"/>
        <v>109.52654093293486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-13379.096870252899</v>
      </c>
      <c r="D82" s="241">
        <f>IF(SUM(B75:D75)+SUM(A82:C82)&gt;0,0,SUM(B75:D75)-SUM(A82:C82))</f>
        <v>-16539.3814940794</v>
      </c>
      <c r="E82" s="241">
        <f>IF(SUM(B75:E75)+SUM(A82:D82)&gt;0,0,SUM(B75:E75)-SUM(A82:D82))</f>
        <v>-18199.400492949728</v>
      </c>
      <c r="F82" s="241">
        <f>IF(SUM(B75:F75)+SUM(A82:E82)&gt;0,0,SUM(B75:F75)-SUM(A82:E82))</f>
        <v>-19544.993175069591</v>
      </c>
      <c r="G82" s="241">
        <f>IF(SUM(B75:G75)+SUM(A82:F82)&gt;0,0,SUM(B75:G75)-SUM(A82:F82))</f>
        <v>-20965.160017481248</v>
      </c>
      <c r="H82" s="241">
        <f>IF(SUM(B75:H75)+SUM(A82:G82)&gt;0,0,SUM(B75:H75)-SUM(A82:G82))</f>
        <v>-22440.207803786499</v>
      </c>
      <c r="I82" s="241">
        <f>IF(SUM(B75:I75)+SUM(A82:H82)&gt;0,0,SUM(B75:I75)-SUM(A82:H82))</f>
        <v>-23972.441533628909</v>
      </c>
      <c r="J82" s="241">
        <f>IF(SUM(B75:J75)+SUM(A82:I82)&gt;0,0,SUM(B75:J75)-SUM(A82:I82))</f>
        <v>-25564.263016637036</v>
      </c>
      <c r="K82" s="241">
        <f>IF(SUM(B75:K75)+SUM(A82:J82)&gt;0,0,SUM(B75:K75)-SUM(A82:J82))</f>
        <v>-27218.174938443844</v>
      </c>
      <c r="L82" s="241">
        <f>IF(SUM(B75:L75)+SUM(A82:K82)&gt;0,0,SUM(B75:L75)-SUM(A82:K82))</f>
        <v>-28936.785097478831</v>
      </c>
      <c r="M82" s="241">
        <f>IF(SUM(B75:M75)+SUM(A82:L82)&gt;0,0,SUM(B75:M75)-SUM(A82:L82))</f>
        <v>-30722.810819705628</v>
      </c>
      <c r="N82" s="241">
        <f>IF(SUM(B75:N75)+SUM(A82:M82)&gt;0,0,SUM(B75:N75)-SUM(A82:M82))</f>
        <v>-32579.083558778249</v>
      </c>
      <c r="O82" s="241">
        <f>IF(SUM(B75:O75)+SUM(A82:N82)&gt;0,0,SUM(B75:O75)-SUM(A82:N82))</f>
        <v>-34508.553689404274</v>
      </c>
      <c r="P82" s="241">
        <f>IF(SUM(B75:P75)+SUM(A82:O82)&gt;0,0,SUM(B75:P75)-SUM(A82:O82))</f>
        <v>-36514.295502028952</v>
      </c>
      <c r="Q82" s="241">
        <f>IF(SUM(B75:Q75)+SUM(A82:P82)&gt;0,0,SUM(B75:Q75)-SUM(A82:P82))</f>
        <v>-38599.512407296163</v>
      </c>
      <c r="R82" s="241">
        <f>IF(SUM(B75:R75)+SUM(A82:Q82)&gt;0,0,SUM(B75:R75)-SUM(A82:Q82))</f>
        <v>-40767.542359096871</v>
      </c>
      <c r="S82" s="241">
        <f>IF(SUM(B75:S75)+SUM(A82:R82)&gt;0,0,SUM(B75:S75)-SUM(A82:R82))</f>
        <v>-43021.863505385641</v>
      </c>
      <c r="T82" s="241">
        <f>IF(SUM(B75:T75)+SUM(A82:S82)&gt;0,0,SUM(B75:T75)-SUM(A82:S82))</f>
        <v>-45366.100076330767</v>
      </c>
      <c r="U82" s="241">
        <f>IF(SUM(B75:U75)+SUM(A82:T82)&gt;0,0,SUM(B75:U75)-SUM(A82:T82))</f>
        <v>-47804.028519767977</v>
      </c>
      <c r="V82" s="241">
        <f>IF(SUM(B75:V75)+SUM(A82:U82)&gt;0,0,SUM(B75:V75)-SUM(A82:U82))</f>
        <v>-50273.867969782092</v>
      </c>
      <c r="W82" s="241">
        <f>IF(SUM(B75:W75)+SUM(A82:V82)&gt;0,0,SUM(B75:W75)-SUM(A82:V82))</f>
        <v>-52867.33999022725</v>
      </c>
      <c r="X82" s="241">
        <f>IF(SUM(B75:X75)+SUM(A82:W82)&gt;0,0,SUM(B75:X75)-SUM(A82:W82))</f>
        <v>-55566.811817931011</v>
      </c>
      <c r="Y82" s="241">
        <f>IF(SUM(B75:Y75)+SUM(A82:X82)&gt;0,0,SUM(B75:Y75)-SUM(A82:X82))</f>
        <v>-58376.735444798484</v>
      </c>
    </row>
    <row r="83" spans="1:25">
      <c r="A83" s="243" t="s">
        <v>314</v>
      </c>
      <c r="B83" s="241">
        <f>IF(((SUM(B62:B62)+SUM(B64:B68))+SUM(B85:B85))&lt;0,((SUM(B62:B62)+SUM(B64:B68))+SUM(B85:B85))*0.18-SUM(A83:A83),IF(SUM(A83:B83)&lt;0,0-SUM(A83:B83),0))</f>
        <v>-199501.19999999998</v>
      </c>
      <c r="C83" s="241">
        <f>IF(((SUM(B62:C62)+SUM(B64:C68))+SUM(B85:C85))&lt;0,((SUM(B62:C62)+SUM(B64:C68))+SUM(B85:C85))*0.18-SUM(A83:B83),IF(SUM(B83:B83)&lt;0,0-SUM(B83:B83),0))</f>
        <v>24749.267169456987</v>
      </c>
      <c r="D83" s="241">
        <f>IF(((SUM(B62:D62)+SUM(B64:D68))+SUM(B85:D85))&lt;0,((SUM(B62:D62)+SUM(B64:D68))+SUM(B85:D85))*0.18-SUM(A83:C83),IF(SUM(B83:C83)&lt;0,0-SUM(B83:C83),0))</f>
        <v>25788.736390574195</v>
      </c>
      <c r="E83" s="241">
        <f>IF(((SUM(B62:E62)+SUM(B64:E68))+SUM(B85:E85))&lt;0,((SUM(B62:E62)+SUM(B64:E68))+SUM(B85:E85))*0.18-SUM(A83:D83),IF(SUM(B83:D83)&lt;0,0-SUM(B83:D83),0))</f>
        <v>26871.863318978329</v>
      </c>
      <c r="F83" s="241">
        <f>IF(((SUM(B62:F62)+SUM(B64:F68))+SUM(B85:F85))&lt;0,((SUM(B62:F62)+SUM(B64:F68))+SUM(B85:F85))*0.18-SUM(A83:E83),IF(SUM(B83:E83)&lt;0,0-SUM(B83:E83),0))</f>
        <v>28000.481578375402</v>
      </c>
      <c r="G83" s="241">
        <f>IF(((SUM(B62:G62)+SUM(B64:G68))+SUM(B85:G85))&lt;0,((SUM(B62:G62)+SUM(B64:G68))+SUM(B85:G85))*0.18-SUM(A83:F83),IF(SUM(B83:F83)&lt;0,0-SUM(B83:F83),0))</f>
        <v>29176.50180466719</v>
      </c>
      <c r="H83" s="241">
        <f>IF(((SUM(B62:H62)+SUM(B64:H68))+SUM(B85:H85))&lt;0,((SUM(B62:H62)+SUM(B64:H68))+SUM(B85:H85))*0.18-SUM(A83:G83),IF(SUM(B83:G83)&lt;0,0-SUM(B83:G83),0))</f>
        <v>30401.914880463199</v>
      </c>
      <c r="I83" s="241">
        <f>IF(((SUM(B62:I62)+SUM(B64:I68))+SUM(B85:I85))&lt;0,((SUM(B62:I62)+SUM(B64:I68))+SUM(B85:I85))*0.18-SUM(A83:H83),IF(SUM(B83:H83)&lt;0,0-SUM(B83:H83),0))</f>
        <v>31678.795305442662</v>
      </c>
      <c r="J83" s="241">
        <f>IF(((SUM(B62:J62)+SUM(B64:J68))+SUM(B85:J85))&lt;0,((SUM(B62:J62)+SUM(B64:J68))+SUM(B85:J85))*0.18-SUM(A83:I83),IF(SUM(B83:I83)&lt;0,0-SUM(B83:I83),0))</f>
        <v>2833.6395520420192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-14297.585999999999</v>
      </c>
      <c r="D84" s="241">
        <f>-(D62-C62)*B42</f>
        <v>-600.49861200000157</v>
      </c>
      <c r="E84" s="241">
        <f>-(E62-D62)*B42</f>
        <v>-625.7195537040011</v>
      </c>
      <c r="F84" s="241">
        <f>-(F62-E62)*B42</f>
        <v>-651.99977495957</v>
      </c>
      <c r="G84" s="241">
        <f>-(G62-F62)*B42</f>
        <v>-679.38376550787075</v>
      </c>
      <c r="H84" s="241">
        <f>-(H62-G62)*B42</f>
        <v>-707.91788365920081</v>
      </c>
      <c r="I84" s="241">
        <f>-(I62-H62)*B42</f>
        <v>-737.65043477288862</v>
      </c>
      <c r="J84" s="241">
        <f>-(J62-I62)*B42</f>
        <v>-768.63175303335015</v>
      </c>
      <c r="K84" s="241">
        <f>-(K62-J62)*B42</f>
        <v>-800.91428666074944</v>
      </c>
      <c r="L84" s="241">
        <f>-(L62-K62)*B42</f>
        <v>-834.55268670050145</v>
      </c>
      <c r="M84" s="241">
        <f>-(M62-L62)*B42</f>
        <v>-869.60389954192215</v>
      </c>
      <c r="N84" s="241">
        <f>-(N62-M62)*B42</f>
        <v>-906.12726332268221</v>
      </c>
      <c r="O84" s="241">
        <f>-(O62-N62)*B42</f>
        <v>-944.184608382237</v>
      </c>
      <c r="P84" s="241">
        <f>-(P62-O62)*B42</f>
        <v>-983.84036193428915</v>
      </c>
      <c r="Q84" s="241">
        <f>-(Q62-P62)*B42</f>
        <v>-1025.1616571355291</v>
      </c>
      <c r="R84" s="241">
        <f>-(R62-Q62)*B42</f>
        <v>-1068.2184467352199</v>
      </c>
      <c r="S84" s="241">
        <f>-(S62-R62)*B42</f>
        <v>-1113.0836214981043</v>
      </c>
      <c r="T84" s="241">
        <f>-(T62-S62)*B42</f>
        <v>-1159.8331336010249</v>
      </c>
      <c r="U84" s="241">
        <f>-(U62-T62)*B42</f>
        <v>-1208.5461252122652</v>
      </c>
      <c r="V84" s="241">
        <f>-(V62-U62)*B42</f>
        <v>-1259.3050624711789</v>
      </c>
      <c r="W84" s="241">
        <f>-(W62-V62)*B42</f>
        <v>-1312.1958750949707</v>
      </c>
      <c r="X84" s="241">
        <f>-(X62-W62)*B42</f>
        <v>-1367.3081018489611</v>
      </c>
      <c r="Y84" s="241">
        <f>-(Y62-X62)*B42</f>
        <v>-1424.7350421266165</v>
      </c>
    </row>
    <row r="85" spans="1:25">
      <c r="A85" s="243" t="s">
        <v>312</v>
      </c>
      <c r="B85" s="241">
        <f>-(B28+B29)*B31</f>
        <v>-1108340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-45900.667572639068</v>
      </c>
      <c r="C86" s="241">
        <f>C57-C58</f>
        <v>-113716.77017701395</v>
      </c>
      <c r="D86" s="241">
        <f t="shared" ref="D86:Y86" si="15">D57-D58</f>
        <v>-30950.20386100623</v>
      </c>
      <c r="E86" s="241">
        <f t="shared" si="15"/>
        <v>0</v>
      </c>
      <c r="F86" s="241">
        <f t="shared" si="15"/>
        <v>-1752.4246549269678</v>
      </c>
      <c r="G86" s="241">
        <f t="shared" si="15"/>
        <v>-1752.4246549269678</v>
      </c>
      <c r="H86" s="241">
        <f t="shared" si="15"/>
        <v>-1752.4246549269678</v>
      </c>
      <c r="I86" s="241">
        <f t="shared" si="15"/>
        <v>-1752.4246549269678</v>
      </c>
      <c r="J86" s="241">
        <f t="shared" si="15"/>
        <v>-1752.4246549269678</v>
      </c>
      <c r="K86" s="241">
        <f t="shared" si="15"/>
        <v>-1752.4246549269678</v>
      </c>
      <c r="L86" s="241">
        <f t="shared" si="15"/>
        <v>-1752.4246549269678</v>
      </c>
      <c r="M86" s="241">
        <f t="shared" si="15"/>
        <v>-1752.4246549269678</v>
      </c>
      <c r="N86" s="241">
        <f t="shared" si="15"/>
        <v>-1752.4246549269678</v>
      </c>
      <c r="O86" s="241">
        <f t="shared" si="15"/>
        <v>-1752.4246549269678</v>
      </c>
      <c r="P86" s="241">
        <f t="shared" si="15"/>
        <v>-1752.4246549269678</v>
      </c>
      <c r="Q86" s="241">
        <f t="shared" si="15"/>
        <v>-1752.4246549269678</v>
      </c>
      <c r="R86" s="241">
        <f t="shared" si="15"/>
        <v>-1752.4246549269678</v>
      </c>
      <c r="S86" s="241">
        <f t="shared" si="15"/>
        <v>-1752.4246549269678</v>
      </c>
      <c r="T86" s="241">
        <f t="shared" si="15"/>
        <v>-1752.4246549269678</v>
      </c>
      <c r="U86" s="241">
        <f t="shared" si="15"/>
        <v>-1752.4246549269678</v>
      </c>
      <c r="V86" s="241">
        <f t="shared" si="15"/>
        <v>0</v>
      </c>
      <c r="W86" s="241">
        <f t="shared" si="15"/>
        <v>0</v>
      </c>
      <c r="X86" s="241">
        <f t="shared" si="15"/>
        <v>0</v>
      </c>
      <c r="Y86" s="241">
        <f t="shared" si="15"/>
        <v>0</v>
      </c>
    </row>
    <row r="87" spans="1:25">
      <c r="A87" s="242" t="s">
        <v>310</v>
      </c>
      <c r="B87" s="245">
        <f t="shared" ref="B87:Y87" si="16">SUM(B79:B86)</f>
        <v>-1378986.1525856853</v>
      </c>
      <c r="C87" s="245">
        <f>SUM(C79:C86)</f>
        <v>-18081.844383688207</v>
      </c>
      <c r="D87" s="245">
        <f t="shared" si="16"/>
        <v>92062.417036742714</v>
      </c>
      <c r="E87" s="245">
        <f t="shared" si="16"/>
        <v>130710.60287993037</v>
      </c>
      <c r="F87" s="245">
        <f t="shared" si="16"/>
        <v>135442.8869916244</v>
      </c>
      <c r="G87" s="245">
        <f t="shared" si="16"/>
        <v>142272.19059701444</v>
      </c>
      <c r="H87" s="245">
        <f t="shared" si="16"/>
        <v>149369.26069988016</v>
      </c>
      <c r="I87" s="245">
        <f t="shared" si="16"/>
        <v>156745.34349311565</v>
      </c>
      <c r="J87" s="245">
        <f t="shared" si="16"/>
        <v>134236.492353487</v>
      </c>
      <c r="K87" s="245">
        <f t="shared" si="16"/>
        <v>137986.2179550447</v>
      </c>
      <c r="L87" s="245">
        <f t="shared" si="16"/>
        <v>144827.02019114493</v>
      </c>
      <c r="M87" s="245">
        <f t="shared" si="16"/>
        <v>151936.0718672107</v>
      </c>
      <c r="N87" s="245">
        <f t="shared" si="16"/>
        <v>159324.63945972055</v>
      </c>
      <c r="O87" s="245">
        <f t="shared" si="16"/>
        <v>167004.4626371651</v>
      </c>
      <c r="P87" s="245">
        <f t="shared" si="16"/>
        <v>174987.77413411159</v>
      </c>
      <c r="Q87" s="245">
        <f t="shared" si="16"/>
        <v>183287.32045997918</v>
      </c>
      <c r="R87" s="245">
        <f t="shared" si="16"/>
        <v>191916.38347758251</v>
      </c>
      <c r="S87" s="245">
        <f t="shared" si="16"/>
        <v>200888.80288797445</v>
      </c>
      <c r="T87" s="245">
        <f t="shared" si="16"/>
        <v>210218.99965965227</v>
      </c>
      <c r="U87" s="245">
        <f t="shared" si="16"/>
        <v>219922.00044178977</v>
      </c>
      <c r="V87" s="245">
        <f t="shared" si="16"/>
        <v>231503.02395951428</v>
      </c>
      <c r="W87" s="245">
        <f t="shared" si="16"/>
        <v>241824.02122867107</v>
      </c>
      <c r="X87" s="245">
        <f t="shared" si="16"/>
        <v>252566.79631273248</v>
      </c>
      <c r="Y87" s="245">
        <f t="shared" si="16"/>
        <v>263749.06387992436</v>
      </c>
    </row>
    <row r="88" spans="1:25">
      <c r="A88" s="242" t="s">
        <v>570</v>
      </c>
      <c r="B88" s="245">
        <f>SUM(B87:B87)</f>
        <v>-1378986.1525856853</v>
      </c>
      <c r="C88" s="245">
        <f>SUM(B87:C87)</f>
        <v>-1397067.9969693734</v>
      </c>
      <c r="D88" s="245">
        <f>SUM(B87:D87)</f>
        <v>-1305005.5799326308</v>
      </c>
      <c r="E88" s="245">
        <f>SUM(B87:E87)</f>
        <v>-1174294.9770527005</v>
      </c>
      <c r="F88" s="245">
        <f>SUM(B87:F87)</f>
        <v>-1038852.0900610761</v>
      </c>
      <c r="G88" s="245">
        <f>SUM(B87:G87)</f>
        <v>-896579.89946406172</v>
      </c>
      <c r="H88" s="245">
        <f>SUM(B87:H87)</f>
        <v>-747210.63876418152</v>
      </c>
      <c r="I88" s="245">
        <f>SUM(B87:I87)</f>
        <v>-590465.2952710659</v>
      </c>
      <c r="J88" s="245">
        <f>SUM(B87:J87)</f>
        <v>-456228.8029175789</v>
      </c>
      <c r="K88" s="245">
        <f>SUM(B87:K87)</f>
        <v>-318242.58496253419</v>
      </c>
      <c r="L88" s="245">
        <f>SUM(B87:L87)</f>
        <v>-173415.56477138927</v>
      </c>
      <c r="M88" s="245">
        <f>SUM(B87:M87)</f>
        <v>-21479.492904178565</v>
      </c>
      <c r="N88" s="245">
        <f>SUM(B87:N87)</f>
        <v>137845.14655554199</v>
      </c>
      <c r="O88" s="245">
        <f>SUM(B87:O87)</f>
        <v>304849.60919270711</v>
      </c>
      <c r="P88" s="245">
        <f>SUM(B87:P87)</f>
        <v>479837.3833268187</v>
      </c>
      <c r="Q88" s="245">
        <f>SUM(B87:Q87)</f>
        <v>663124.70378679782</v>
      </c>
      <c r="R88" s="245">
        <f>SUM(B87:R87)</f>
        <v>855041.0872643803</v>
      </c>
      <c r="S88" s="245">
        <f>SUM(B87:S87)</f>
        <v>1055929.8901523547</v>
      </c>
      <c r="T88" s="245">
        <f>SUM(B87:T87)</f>
        <v>1266148.8898120071</v>
      </c>
      <c r="U88" s="245">
        <f>SUM(B87:U87)</f>
        <v>1486070.8902537969</v>
      </c>
      <c r="V88" s="245">
        <f>SUM(B87:V87)</f>
        <v>1717573.9142133112</v>
      </c>
      <c r="W88" s="245">
        <f>SUM(B87:W87)</f>
        <v>1959397.9354419822</v>
      </c>
      <c r="X88" s="245">
        <f>SUM(B87:X87)</f>
        <v>2211964.7317547146</v>
      </c>
      <c r="Y88" s="245">
        <f>SUM(B87:Y87)</f>
        <v>2475713.795634639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-1378986.1525856853</v>
      </c>
      <c r="C90" s="245">
        <f t="shared" si="17"/>
        <v>-16680.668250634877</v>
      </c>
      <c r="D90" s="245">
        <f t="shared" si="17"/>
        <v>78347.259225724309</v>
      </c>
      <c r="E90" s="245">
        <f t="shared" si="17"/>
        <v>102617.86414784103</v>
      </c>
      <c r="F90" s="245">
        <f t="shared" si="17"/>
        <v>98093.238651913009</v>
      </c>
      <c r="G90" s="245">
        <f t="shared" si="17"/>
        <v>95054.702618649273</v>
      </c>
      <c r="H90" s="245">
        <f t="shared" si="17"/>
        <v>92063.088053600863</v>
      </c>
      <c r="I90" s="245">
        <f t="shared" si="17"/>
        <v>89122.974446357752</v>
      </c>
      <c r="J90" s="245">
        <f t="shared" si="17"/>
        <v>70410.323185438509</v>
      </c>
      <c r="K90" s="245">
        <f t="shared" si="17"/>
        <v>66768.584841674849</v>
      </c>
      <c r="L90" s="245">
        <f t="shared" si="17"/>
        <v>64648.249992208497</v>
      </c>
      <c r="M90" s="245">
        <f t="shared" si="17"/>
        <v>62566.057548122044</v>
      </c>
      <c r="N90" s="245">
        <f t="shared" si="17"/>
        <v>60524.54843923189</v>
      </c>
      <c r="O90" s="245">
        <f t="shared" si="17"/>
        <v>58525.806587397063</v>
      </c>
      <c r="P90" s="245">
        <f t="shared" si="17"/>
        <v>56571.50805144076</v>
      </c>
      <c r="Q90" s="245">
        <f t="shared" si="17"/>
        <v>54662.965548707369</v>
      </c>
      <c r="R90" s="245">
        <f t="shared" si="17"/>
        <v>52801.168765039663</v>
      </c>
      <c r="S90" s="245">
        <f t="shared" si="17"/>
        <v>50986.820829277793</v>
      </c>
      <c r="T90" s="245">
        <f t="shared" si="17"/>
        <v>49220.371295741992</v>
      </c>
      <c r="U90" s="245">
        <f t="shared" si="17"/>
        <v>47502.045948306724</v>
      </c>
      <c r="V90" s="245">
        <f t="shared" si="17"/>
        <v>46128.679685216848</v>
      </c>
      <c r="W90" s="245">
        <f t="shared" si="17"/>
        <v>44451.304684319679</v>
      </c>
      <c r="X90" s="245">
        <f t="shared" si="17"/>
        <v>42828.419412516203</v>
      </c>
      <c r="Y90" s="245">
        <f t="shared" si="17"/>
        <v>41258.880155627725</v>
      </c>
    </row>
    <row r="91" spans="1:25">
      <c r="A91" s="244" t="s">
        <v>572</v>
      </c>
      <c r="B91" s="245">
        <f>SUM(B90:B90)</f>
        <v>-1378986.1525856853</v>
      </c>
      <c r="C91" s="245">
        <f>SUM(B90:C90)</f>
        <v>-1395666.8208363201</v>
      </c>
      <c r="D91" s="245">
        <f>SUM(B90:D90)</f>
        <v>-1317319.5616105958</v>
      </c>
      <c r="E91" s="245">
        <f>SUM(B90:E90)</f>
        <v>-1214701.6974627548</v>
      </c>
      <c r="F91" s="245">
        <f>SUM(B90:F90)</f>
        <v>-1116608.4588108417</v>
      </c>
      <c r="G91" s="245">
        <f>SUM(B90:G90)</f>
        <v>-1021553.7561921924</v>
      </c>
      <c r="H91" s="245">
        <f>SUM(B90:H90)</f>
        <v>-929490.66813859157</v>
      </c>
      <c r="I91" s="245">
        <f>SUM(B90:I90)</f>
        <v>-840367.69369223388</v>
      </c>
      <c r="J91" s="245">
        <f>SUM(B90:J90)</f>
        <v>-769957.37050679536</v>
      </c>
      <c r="K91" s="245">
        <f>SUM(B90:K90)</f>
        <v>-703188.78566512046</v>
      </c>
      <c r="L91" s="245">
        <f>SUM(B90:L90)</f>
        <v>-638540.53567291191</v>
      </c>
      <c r="M91" s="245">
        <f>SUM(B90:M90)</f>
        <v>-575974.47812478989</v>
      </c>
      <c r="N91" s="245">
        <f>SUM(B90:N90)</f>
        <v>-515449.92968555802</v>
      </c>
      <c r="O91" s="245">
        <f>SUM(B90:O90)</f>
        <v>-456924.12309816096</v>
      </c>
      <c r="P91" s="245">
        <f>SUM(B90:P90)</f>
        <v>-400352.6150467202</v>
      </c>
      <c r="Q91" s="245">
        <f>SUM(B90:Q90)</f>
        <v>-345689.64949801285</v>
      </c>
      <c r="R91" s="245">
        <f>SUM(B90:R90)</f>
        <v>-292888.4807329732</v>
      </c>
      <c r="S91" s="245">
        <f>SUM(B90:S90)</f>
        <v>-241901.6599036954</v>
      </c>
      <c r="T91" s="245">
        <f>SUM(B90:T90)</f>
        <v>-192681.28860795341</v>
      </c>
      <c r="U91" s="245">
        <f>SUM(B90:U90)</f>
        <v>-145179.24265964667</v>
      </c>
      <c r="V91" s="245">
        <f>SUM(B90:V90)</f>
        <v>-99050.56297442982</v>
      </c>
      <c r="W91" s="245">
        <f>SUM(B90:W90)</f>
        <v>-54599.258290110141</v>
      </c>
      <c r="X91" s="245">
        <f>SUM(B90:X90)</f>
        <v>-11770.838877593938</v>
      </c>
      <c r="Y91" s="245">
        <f>SUM(B90:Y90)</f>
        <v>29488.041278033787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6.6400668176474165E-2</v>
      </c>
      <c r="U92" s="246">
        <f>IF((ISERR(IRR(B87:U87))),0,IF(IRR(B87:U87)&lt;0,0,IRR(B87:U87)))</f>
        <v>7.143599967948977E-2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22.285292253042122</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2020</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1.1.4.20</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КТПН СТ № 13   "Май"</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5"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2020</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1.1.4.20</v>
      </c>
      <c r="C11" s="6"/>
      <c r="D11" s="6"/>
      <c r="E11" s="6"/>
      <c r="F11" s="6"/>
      <c r="G11" s="6"/>
      <c r="H11" s="207" t="str">
        <f>'1. паспорт местоположение'!C12</f>
        <v>1.1.4.20</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КТПН СТ № 13   "Май"</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586</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1.968156</v>
      </c>
      <c r="D27" s="208">
        <f t="shared" si="1"/>
        <v>1.1981196000000001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1.1981196000000001</v>
      </c>
      <c r="T27" s="209"/>
      <c r="U27" s="209">
        <f>VLOOKUP($H$11,'[6]2'!$A$15:$CR$670,69,FALSE)</f>
        <v>0</v>
      </c>
      <c r="V27" s="209"/>
      <c r="W27" s="209">
        <f>VLOOKUP($H$11,'[6]2'!$A$15:$CR$670,74,FALSE)</f>
        <v>0</v>
      </c>
      <c r="X27" s="209"/>
      <c r="Y27" s="209">
        <f>VLOOKUP($H$11,'[6]2'!$A$15:$CR$670,79,FALSE)</f>
        <v>1.968156</v>
      </c>
      <c r="Z27" s="209"/>
      <c r="AA27" s="209">
        <f>VLOOKUP($H$11,'[6]2'!$A$15:$CR$670,84,FALSE)</f>
        <v>0</v>
      </c>
      <c r="AB27" s="209"/>
      <c r="AC27" s="208">
        <f t="shared" si="2"/>
        <v>1.968156</v>
      </c>
      <c r="AD27" s="208">
        <f t="shared" si="3"/>
        <v>1.1981196000000001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1.6401300000000001</v>
      </c>
      <c r="D30" s="208">
        <f t="shared" si="1"/>
        <v>0.99843300000000013</v>
      </c>
      <c r="E30" s="208"/>
      <c r="F30" s="208"/>
      <c r="G30" s="208"/>
      <c r="H30" s="209"/>
      <c r="I30" s="209">
        <f>I27/1.18</f>
        <v>0</v>
      </c>
      <c r="J30" s="209"/>
      <c r="K30" s="209">
        <f>K27/1.18</f>
        <v>0</v>
      </c>
      <c r="L30" s="209"/>
      <c r="M30" s="209">
        <f>M27/1.12</f>
        <v>0</v>
      </c>
      <c r="N30" s="209"/>
      <c r="O30" s="209">
        <f>O27/1.2</f>
        <v>0</v>
      </c>
      <c r="P30" s="209"/>
      <c r="Q30" s="209">
        <f>Q27/1.2</f>
        <v>0</v>
      </c>
      <c r="R30" s="209"/>
      <c r="S30" s="209">
        <f>S27/1.2</f>
        <v>0.99843300000000013</v>
      </c>
      <c r="T30" s="209"/>
      <c r="U30" s="209">
        <f>U27/1.2</f>
        <v>0</v>
      </c>
      <c r="V30" s="209"/>
      <c r="W30" s="209">
        <f>W27/1.2</f>
        <v>0</v>
      </c>
      <c r="X30" s="209"/>
      <c r="Y30" s="209">
        <f>Y27/1.2</f>
        <v>1.6401300000000001</v>
      </c>
      <c r="Z30" s="209"/>
      <c r="AA30" s="209">
        <f>AA27/1.2</f>
        <v>0</v>
      </c>
      <c r="AB30" s="208"/>
      <c r="AC30" s="208">
        <f t="shared" si="2"/>
        <v>1.6401300000000001</v>
      </c>
      <c r="AD30" s="208">
        <f t="shared" si="3"/>
        <v>0.99843300000000013</v>
      </c>
    </row>
    <row r="31" spans="1:33">
      <c r="A31" s="70" t="s">
        <v>176</v>
      </c>
      <c r="B31" s="41" t="s">
        <v>175</v>
      </c>
      <c r="C31" s="208">
        <f t="shared" si="0"/>
        <v>8.200650000000001E-2</v>
      </c>
      <c r="D31" s="208">
        <f t="shared" si="1"/>
        <v>4.9921650000000012E-2</v>
      </c>
      <c r="E31" s="208"/>
      <c r="F31" s="208"/>
      <c r="G31" s="208"/>
      <c r="H31" s="209"/>
      <c r="I31" s="209">
        <f>I30*0.05</f>
        <v>0</v>
      </c>
      <c r="J31" s="209"/>
      <c r="K31" s="209">
        <f>K30*0.05</f>
        <v>0</v>
      </c>
      <c r="L31" s="209"/>
      <c r="M31" s="209">
        <f>M30*0.05</f>
        <v>0</v>
      </c>
      <c r="N31" s="209"/>
      <c r="O31" s="209">
        <f>O30*0.05</f>
        <v>0</v>
      </c>
      <c r="P31" s="208"/>
      <c r="Q31" s="209">
        <f>Q30*0.05</f>
        <v>0</v>
      </c>
      <c r="R31" s="208"/>
      <c r="S31" s="209">
        <f>S30*0.05</f>
        <v>4.9921650000000012E-2</v>
      </c>
      <c r="T31" s="208"/>
      <c r="U31" s="209">
        <f>U30*0.05</f>
        <v>0</v>
      </c>
      <c r="V31" s="209"/>
      <c r="W31" s="209">
        <f>W30*0.05</f>
        <v>0</v>
      </c>
      <c r="X31" s="208"/>
      <c r="Y31" s="209">
        <f>Y30*0.05</f>
        <v>8.200650000000001E-2</v>
      </c>
      <c r="Z31" s="208"/>
      <c r="AA31" s="209">
        <f>AA30*0.05</f>
        <v>0</v>
      </c>
      <c r="AB31" s="208"/>
      <c r="AC31" s="208">
        <f t="shared" si="2"/>
        <v>8.200650000000001E-2</v>
      </c>
      <c r="AD31" s="208">
        <f t="shared" si="3"/>
        <v>4.9921650000000012E-2</v>
      </c>
    </row>
    <row r="32" spans="1:33" ht="31.5">
      <c r="A32" s="70" t="s">
        <v>174</v>
      </c>
      <c r="B32" s="41" t="s">
        <v>173</v>
      </c>
      <c r="C32" s="208">
        <f t="shared" si="0"/>
        <v>0.65605200000000008</v>
      </c>
      <c r="D32" s="208">
        <f t="shared" si="1"/>
        <v>0.39937320000000009</v>
      </c>
      <c r="E32" s="208"/>
      <c r="F32" s="208"/>
      <c r="G32" s="208"/>
      <c r="H32" s="209"/>
      <c r="I32" s="209">
        <f>I30*0.4</f>
        <v>0</v>
      </c>
      <c r="J32" s="209"/>
      <c r="K32" s="209">
        <f>K30*0.4</f>
        <v>0</v>
      </c>
      <c r="L32" s="209"/>
      <c r="M32" s="209">
        <f>M30*0.4</f>
        <v>0</v>
      </c>
      <c r="N32" s="209"/>
      <c r="O32" s="209">
        <f>O30*0.4</f>
        <v>0</v>
      </c>
      <c r="P32" s="208"/>
      <c r="Q32" s="209">
        <f>Q30*0.4</f>
        <v>0</v>
      </c>
      <c r="R32" s="208"/>
      <c r="S32" s="209">
        <f>S30*0.4</f>
        <v>0.39937320000000009</v>
      </c>
      <c r="T32" s="208"/>
      <c r="U32" s="209">
        <f>U30*0.4</f>
        <v>0</v>
      </c>
      <c r="V32" s="209"/>
      <c r="W32" s="209">
        <f>W30*0.4</f>
        <v>0</v>
      </c>
      <c r="X32" s="208"/>
      <c r="Y32" s="209">
        <f>Y30*0.4</f>
        <v>0.65605200000000008</v>
      </c>
      <c r="Z32" s="208"/>
      <c r="AA32" s="209">
        <f>AA30*0.4</f>
        <v>0</v>
      </c>
      <c r="AB32" s="208"/>
      <c r="AC32" s="208">
        <f t="shared" si="2"/>
        <v>0.65605200000000008</v>
      </c>
      <c r="AD32" s="208">
        <f t="shared" si="3"/>
        <v>0.39937320000000009</v>
      </c>
    </row>
    <row r="33" spans="1:30">
      <c r="A33" s="70" t="s">
        <v>172</v>
      </c>
      <c r="B33" s="41" t="s">
        <v>171</v>
      </c>
      <c r="C33" s="208">
        <f t="shared" si="0"/>
        <v>0.82006500000000004</v>
      </c>
      <c r="D33" s="208">
        <f t="shared" si="1"/>
        <v>0.49921650000000006</v>
      </c>
      <c r="E33" s="208"/>
      <c r="F33" s="208"/>
      <c r="G33" s="208"/>
      <c r="H33" s="209"/>
      <c r="I33" s="209">
        <f>I30*0.5</f>
        <v>0</v>
      </c>
      <c r="J33" s="209"/>
      <c r="K33" s="209">
        <f>K30*0.5</f>
        <v>0</v>
      </c>
      <c r="L33" s="209"/>
      <c r="M33" s="209">
        <f>M30*0.5</f>
        <v>0</v>
      </c>
      <c r="N33" s="209"/>
      <c r="O33" s="209">
        <f>O30*0.5</f>
        <v>0</v>
      </c>
      <c r="P33" s="208"/>
      <c r="Q33" s="209">
        <f>Q30*0.5</f>
        <v>0</v>
      </c>
      <c r="R33" s="208"/>
      <c r="S33" s="209">
        <f>S30*0.5</f>
        <v>0.49921650000000006</v>
      </c>
      <c r="T33" s="208"/>
      <c r="U33" s="209">
        <f>U30*0.5</f>
        <v>0</v>
      </c>
      <c r="V33" s="209"/>
      <c r="W33" s="209">
        <f>W30*0.5</f>
        <v>0</v>
      </c>
      <c r="X33" s="208"/>
      <c r="Y33" s="209">
        <f>Y30*0.5</f>
        <v>0.82006500000000004</v>
      </c>
      <c r="Z33" s="208"/>
      <c r="AA33" s="209">
        <f>AA30*0.5</f>
        <v>0</v>
      </c>
      <c r="AB33" s="208"/>
      <c r="AC33" s="208">
        <f t="shared" si="2"/>
        <v>0.82006500000000004</v>
      </c>
      <c r="AD33" s="208">
        <f t="shared" si="3"/>
        <v>0.49921650000000006</v>
      </c>
    </row>
    <row r="34" spans="1:30">
      <c r="A34" s="70" t="s">
        <v>170</v>
      </c>
      <c r="B34" s="41" t="s">
        <v>169</v>
      </c>
      <c r="C34" s="208">
        <f t="shared" si="0"/>
        <v>8.2006499999999871E-2</v>
      </c>
      <c r="D34" s="208">
        <f t="shared" si="1"/>
        <v>4.9921649999999929E-2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4.9921649999999929E-2</v>
      </c>
      <c r="T34" s="208"/>
      <c r="U34" s="209">
        <f>U30-U31-U32-U33</f>
        <v>0</v>
      </c>
      <c r="V34" s="209"/>
      <c r="W34" s="209">
        <f>W30-W31-W32-W33</f>
        <v>0</v>
      </c>
      <c r="X34" s="208"/>
      <c r="Y34" s="209">
        <f>Y30-Y31-Y32-Y33</f>
        <v>8.2006499999999871E-2</v>
      </c>
      <c r="Z34" s="208"/>
      <c r="AA34" s="209">
        <f>AA30-AA31-AA32-AA33</f>
        <v>0</v>
      </c>
      <c r="AB34" s="208"/>
      <c r="AC34" s="208">
        <f t="shared" si="2"/>
        <v>8.2006499999999871E-2</v>
      </c>
      <c r="AD34" s="208">
        <f t="shared" si="3"/>
        <v>4.9921649999999929E-2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0.4</v>
      </c>
      <c r="D45" s="208">
        <f t="shared" si="1"/>
        <v>0.4</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0.4</v>
      </c>
      <c r="T45" s="209"/>
      <c r="U45" s="209">
        <f>VLOOKUP($H$11,'[6]1_2018'!$C$15:$BK$784,26,FALSE)</f>
        <v>0</v>
      </c>
      <c r="V45" s="209"/>
      <c r="W45" s="209">
        <f>VLOOKUP($H$11,'[6]1_2018'!$C$15:$BK$784,27,FALSE)</f>
        <v>0</v>
      </c>
      <c r="X45" s="209"/>
      <c r="Y45" s="209">
        <f>VLOOKUP($H$11,'[6]1_2018'!$C$15:$BK$784,28,FALSE)</f>
        <v>0.4</v>
      </c>
      <c r="Z45" s="209"/>
      <c r="AA45" s="209">
        <f>VLOOKUP($H$11,'[6]1_2018'!$C$15:$BK$784,29,FALSE)</f>
        <v>0</v>
      </c>
      <c r="AB45" s="209"/>
      <c r="AC45" s="208">
        <f t="shared" si="2"/>
        <v>0.4</v>
      </c>
      <c r="AD45" s="208">
        <f t="shared" si="3"/>
        <v>0.4</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1.6401300000000001</v>
      </c>
      <c r="D52" s="208">
        <f t="shared" si="1"/>
        <v>0.99843300000000013</v>
      </c>
      <c r="E52" s="208"/>
      <c r="F52" s="208"/>
      <c r="G52" s="208"/>
      <c r="H52" s="209"/>
      <c r="I52" s="209">
        <f>I30</f>
        <v>0</v>
      </c>
      <c r="J52" s="209"/>
      <c r="K52" s="209">
        <f>K30</f>
        <v>0</v>
      </c>
      <c r="L52" s="209"/>
      <c r="M52" s="209">
        <f>M30</f>
        <v>0</v>
      </c>
      <c r="N52" s="209"/>
      <c r="O52" s="209">
        <f>O30</f>
        <v>0</v>
      </c>
      <c r="P52" s="209"/>
      <c r="Q52" s="209">
        <f>Q30</f>
        <v>0</v>
      </c>
      <c r="R52" s="209"/>
      <c r="S52" s="209">
        <f>S30</f>
        <v>0.99843300000000013</v>
      </c>
      <c r="T52" s="209"/>
      <c r="U52" s="209">
        <f>U30</f>
        <v>0</v>
      </c>
      <c r="V52" s="209"/>
      <c r="W52" s="209">
        <f>W30</f>
        <v>0</v>
      </c>
      <c r="X52" s="209"/>
      <c r="Y52" s="209">
        <f>Y30</f>
        <v>1.6401300000000001</v>
      </c>
      <c r="Z52" s="209"/>
      <c r="AA52" s="209">
        <f>AA30</f>
        <v>0</v>
      </c>
      <c r="AB52" s="209"/>
      <c r="AC52" s="208">
        <f t="shared" si="2"/>
        <v>1.6401300000000001</v>
      </c>
      <c r="AD52" s="208">
        <f t="shared" si="3"/>
        <v>0.99843300000000013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0.4</v>
      </c>
      <c r="D54" s="208">
        <f t="shared" si="1"/>
        <v>0.4</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0.4</v>
      </c>
      <c r="T54" s="209"/>
      <c r="U54" s="209">
        <f t="shared" si="4"/>
        <v>0</v>
      </c>
      <c r="V54" s="209"/>
      <c r="W54" s="209">
        <f t="shared" si="4"/>
        <v>0</v>
      </c>
      <c r="X54" s="209"/>
      <c r="Y54" s="209">
        <f t="shared" si="4"/>
        <v>0.4</v>
      </c>
      <c r="Z54" s="209"/>
      <c r="AA54" s="209">
        <f t="shared" si="4"/>
        <v>0</v>
      </c>
      <c r="AB54" s="209"/>
      <c r="AC54" s="208">
        <f t="shared" si="2"/>
        <v>0.4</v>
      </c>
      <c r="AD54" s="208">
        <f t="shared" si="3"/>
        <v>0.4</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2020</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1.1.4.20</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КТПН СТ № 13   "Май"</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0.4</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2020</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1.1.4.20</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КТПН СТ № 13   "Май"</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1.3300080000000001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2021-04-04T11:08:56Z</dcterms:modified>
</cp:coreProperties>
</file>